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aniela.koricanska\Nextcloud\V Z M R\V Ý B Ě R O V Á  Ř Í Z E N Í  2 0 2 5\E-zak nad 6. mil\30809_2024_Rekonstrukce_školní_kuchyně_ZŠ Jubilejní 3\e-zak\"/>
    </mc:Choice>
  </mc:AlternateContent>
  <bookViews>
    <workbookView xWindow="-120" yWindow="-120" windowWidth="29040" windowHeight="15720"/>
  </bookViews>
  <sheets>
    <sheet name="Soupis zařízení Zš Jubilejní" sheetId="1" r:id="rId1"/>
  </sheets>
  <definedNames>
    <definedName name="_xlnm.Print_Area" localSheetId="0">'Soupis zařízení Zš Jubilejní'!$A$2:$I$200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49" i="1" l="1"/>
  <c r="I97" i="1"/>
  <c r="I185" i="1" l="1"/>
  <c r="I154" i="1"/>
  <c r="I96" i="1" l="1"/>
  <c r="I92" i="1"/>
  <c r="I93" i="1"/>
  <c r="I94" i="1"/>
  <c r="I95" i="1"/>
  <c r="I26" i="1"/>
  <c r="I13" i="1"/>
  <c r="I193" i="1" l="1"/>
  <c r="I192" i="1"/>
  <c r="I191" i="1"/>
  <c r="I190" i="1"/>
  <c r="I189" i="1"/>
  <c r="I184" i="1"/>
  <c r="I183" i="1"/>
  <c r="I182" i="1"/>
  <c r="I181" i="1"/>
  <c r="I187" i="1"/>
  <c r="I186" i="1"/>
  <c r="I180" i="1"/>
  <c r="I179" i="1"/>
  <c r="I178" i="1"/>
  <c r="I176" i="1"/>
  <c r="I175" i="1"/>
  <c r="I173" i="1"/>
  <c r="I172" i="1"/>
  <c r="I171" i="1"/>
  <c r="I177" i="1"/>
  <c r="I174" i="1"/>
  <c r="I170" i="1"/>
  <c r="I168" i="1"/>
  <c r="I167" i="1"/>
  <c r="I166" i="1"/>
  <c r="I165" i="1"/>
  <c r="I163" i="1"/>
  <c r="I16" i="1"/>
  <c r="I15" i="1"/>
  <c r="I14" i="1"/>
  <c r="I12" i="1"/>
  <c r="I11" i="1"/>
  <c r="I21" i="1"/>
  <c r="I20" i="1"/>
  <c r="I19" i="1"/>
  <c r="I18" i="1"/>
  <c r="I28" i="1"/>
  <c r="I27" i="1"/>
  <c r="I25" i="1"/>
  <c r="I24" i="1"/>
  <c r="I23" i="1"/>
  <c r="I40" i="1"/>
  <c r="I39" i="1"/>
  <c r="I38" i="1"/>
  <c r="I37" i="1"/>
  <c r="I36" i="1"/>
  <c r="I35" i="1"/>
  <c r="I34" i="1"/>
  <c r="I33" i="1"/>
  <c r="I32" i="1"/>
  <c r="I31" i="1"/>
  <c r="I30" i="1"/>
  <c r="I47" i="1"/>
  <c r="I46" i="1"/>
  <c r="I45" i="1"/>
  <c r="I44" i="1"/>
  <c r="I43" i="1"/>
  <c r="I42" i="1"/>
  <c r="I51" i="1"/>
  <c r="I90" i="1"/>
  <c r="I88" i="1"/>
  <c r="I87" i="1"/>
  <c r="I86" i="1"/>
  <c r="I85" i="1"/>
  <c r="I84" i="1"/>
  <c r="I83" i="1"/>
  <c r="I82" i="1"/>
  <c r="I81" i="1"/>
  <c r="I80" i="1"/>
  <c r="I79" i="1"/>
  <c r="I78" i="1"/>
  <c r="I77" i="1"/>
  <c r="I76" i="1"/>
  <c r="I75" i="1"/>
  <c r="I74" i="1"/>
  <c r="I73" i="1"/>
  <c r="I72" i="1"/>
  <c r="I71" i="1"/>
  <c r="I70" i="1"/>
  <c r="I69" i="1"/>
  <c r="I68" i="1"/>
  <c r="I67" i="1"/>
  <c r="I66" i="1"/>
  <c r="I65" i="1"/>
  <c r="I64" i="1"/>
  <c r="I63" i="1"/>
  <c r="I62" i="1"/>
  <c r="I61" i="1"/>
  <c r="I60" i="1"/>
  <c r="I59" i="1"/>
  <c r="I58" i="1"/>
  <c r="I57" i="1"/>
  <c r="I56" i="1"/>
  <c r="I55" i="1"/>
  <c r="I54"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151" i="1"/>
  <c r="I150" i="1"/>
  <c r="I149" i="1"/>
  <c r="I148" i="1"/>
  <c r="I147" i="1"/>
  <c r="I146" i="1"/>
  <c r="I145" i="1"/>
  <c r="I144" i="1"/>
  <c r="I143" i="1"/>
  <c r="I142" i="1"/>
  <c r="I141" i="1"/>
  <c r="I140" i="1"/>
  <c r="I139" i="1"/>
  <c r="I138" i="1"/>
  <c r="I137" i="1"/>
  <c r="I136" i="1"/>
  <c r="I135" i="1"/>
  <c r="I134" i="1"/>
  <c r="I162" i="1"/>
  <c r="I161" i="1"/>
  <c r="I159" i="1"/>
  <c r="I158" i="1"/>
  <c r="I157" i="1"/>
  <c r="I156" i="1"/>
  <c r="I155" i="1"/>
  <c r="I153" i="1"/>
</calcChain>
</file>

<file path=xl/sharedStrings.xml><?xml version="1.0" encoding="utf-8"?>
<sst xmlns="http://schemas.openxmlformats.org/spreadsheetml/2006/main" count="507" uniqueCount="407">
  <si>
    <t>Pozice</t>
  </si>
  <si>
    <t>Název</t>
  </si>
  <si>
    <t>Rozměry</t>
  </si>
  <si>
    <t>Ks</t>
  </si>
  <si>
    <t xml:space="preserve">Cena za 1 ks  </t>
  </si>
  <si>
    <t>Cena celkem</t>
  </si>
  <si>
    <t>1.NP</t>
  </si>
  <si>
    <t>1</t>
  </si>
  <si>
    <t>3</t>
  </si>
  <si>
    <t>4</t>
  </si>
  <si>
    <t>5</t>
  </si>
  <si>
    <t>6</t>
  </si>
  <si>
    <t>7</t>
  </si>
  <si>
    <t>varný koš</t>
  </si>
  <si>
    <t>rameno na automatický zdvih košů</t>
  </si>
  <si>
    <t>špachtle velká s držadlem</t>
  </si>
  <si>
    <t>podlahová vpusť pod pánev je celonerezová vanová svařovaná konstrukce z plechu tl. 1mm se sifonem z plechu tl. 2mm, je osazena křížovými rošty s protismykovou úpravou</t>
  </si>
  <si>
    <t>8</t>
  </si>
  <si>
    <t>10</t>
  </si>
  <si>
    <t>11</t>
  </si>
  <si>
    <t>11a</t>
  </si>
  <si>
    <t>12</t>
  </si>
  <si>
    <t>12a</t>
  </si>
  <si>
    <t>13</t>
  </si>
  <si>
    <t>14</t>
  </si>
  <si>
    <t>15</t>
  </si>
  <si>
    <t>15a</t>
  </si>
  <si>
    <t xml:space="preserve">baterie stolní profi s pákovým ovládáním a otočným ramínkem, model je v robustní nerezovém provedení </t>
  </si>
  <si>
    <t>230V/1kW</t>
  </si>
  <si>
    <t>stolní kuchyňská váha cejchuschopná voděodolná, váživost 4kg nebo 8kg, provoz na kumulátor nebo adaptér do sítě, nerezová miska 230x190, velký podsvícený LCD displej, tárování-nulování-limitní navažování</t>
  </si>
  <si>
    <t>260x290x140</t>
  </si>
  <si>
    <t>230V/0,01kW</t>
  </si>
  <si>
    <t>16</t>
  </si>
  <si>
    <t>16a</t>
  </si>
  <si>
    <t>17</t>
  </si>
  <si>
    <t>18</t>
  </si>
  <si>
    <t>1650x800x850</t>
  </si>
  <si>
    <t>19</t>
  </si>
  <si>
    <t>20</t>
  </si>
  <si>
    <t>21</t>
  </si>
  <si>
    <t>21b</t>
  </si>
  <si>
    <t>22</t>
  </si>
  <si>
    <t>23</t>
  </si>
  <si>
    <t>23a</t>
  </si>
  <si>
    <t>24</t>
  </si>
  <si>
    <t>24a</t>
  </si>
  <si>
    <t>450x290x520</t>
  </si>
  <si>
    <t>25</t>
  </si>
  <si>
    <t>26</t>
  </si>
  <si>
    <t>celodřevěný bukový špalek stažený ocelovým páskem, pevná - betelná konstrukce, zvýšené nohy, které zamezí styku dřeva s podlahou, určeno na porcování masa</t>
  </si>
  <si>
    <t>27</t>
  </si>
  <si>
    <t>27a</t>
  </si>
  <si>
    <t>27b</t>
  </si>
  <si>
    <t>28</t>
  </si>
  <si>
    <t>1000x650x950</t>
  </si>
  <si>
    <t>29</t>
  </si>
  <si>
    <t>30</t>
  </si>
  <si>
    <t>31</t>
  </si>
  <si>
    <t>32</t>
  </si>
  <si>
    <t>33</t>
  </si>
  <si>
    <t>230V/0,3kW</t>
  </si>
  <si>
    <t>Sklad</t>
  </si>
  <si>
    <t>34</t>
  </si>
  <si>
    <t>35</t>
  </si>
  <si>
    <t>36</t>
  </si>
  <si>
    <t>37</t>
  </si>
  <si>
    <t>900x500x1800</t>
  </si>
  <si>
    <t>38</t>
  </si>
  <si>
    <t>celonerezový regál s 5 policemi</t>
  </si>
  <si>
    <t>Výdej jídel</t>
  </si>
  <si>
    <t>39</t>
  </si>
  <si>
    <t>40</t>
  </si>
  <si>
    <t>41</t>
  </si>
  <si>
    <t>230V/2,8kW</t>
  </si>
  <si>
    <t>230V/2,1kW</t>
  </si>
  <si>
    <t>42</t>
  </si>
  <si>
    <t>pojízdný zásobník na tácy a příbory s policíi a 4GN 1/4 na příbory, 2 kolečka s brzdou</t>
  </si>
  <si>
    <t>750x530x1250</t>
  </si>
  <si>
    <t>50</t>
  </si>
  <si>
    <t>celonerezový výstupní válečkový stůl z myčky nádobí, plastové válečky, prolis ve stole s vyspádováním, napojení na odpad, koncový spínač zabraňující kolizi vystupujících mycích košů z myčka nádobí</t>
  </si>
  <si>
    <t>51</t>
  </si>
  <si>
    <t>1100x1100x400</t>
  </si>
  <si>
    <t>52</t>
  </si>
  <si>
    <t>1200x700x850</t>
  </si>
  <si>
    <t>53</t>
  </si>
  <si>
    <t>53a</t>
  </si>
  <si>
    <t>54</t>
  </si>
  <si>
    <t>55</t>
  </si>
  <si>
    <t>Mytí provozního nádobí</t>
  </si>
  <si>
    <t>1200x800x850</t>
  </si>
  <si>
    <t>změkčovač vody s principem iontové výměny, malá spotřeba vody a soli, bezproudová ovládací hlava 
zařízení je nezávislé na výpadcích proudu a časový okamžik regenerace se spouští automaticky
průtokem vody v ovládací hlavě., krátká 10 minutová regenerace, dvě patrony na iontovou výměnu, které se při změkčování střídají, nepřetržitá úprava vody bez přestávky na regeneraci, pro tvrdost přitékající vody až 40 °GH</t>
  </si>
  <si>
    <t>60</t>
  </si>
  <si>
    <t>61</t>
  </si>
  <si>
    <t>62</t>
  </si>
  <si>
    <t>63</t>
  </si>
  <si>
    <t>64</t>
  </si>
  <si>
    <t>65</t>
  </si>
  <si>
    <t>66</t>
  </si>
  <si>
    <t>1400x700x850</t>
  </si>
  <si>
    <t>1000x700x850</t>
  </si>
  <si>
    <t>70</t>
  </si>
  <si>
    <t>sestava regálu ze systému skládacích duralových eloxovaných komponentů, se 4 policemi z plastových vysokopevnostních výlisků, technické řešení zaručuje vysokou nosnost a stabilitu regálu, police je možné mýt v myčkách nádobí - snadná údržba</t>
  </si>
  <si>
    <t>71</t>
  </si>
  <si>
    <t>76</t>
  </si>
  <si>
    <t>Cena celkem bez DPH</t>
  </si>
  <si>
    <t>Zš Jubilejní, Nový Jičín</t>
  </si>
  <si>
    <t>2</t>
  </si>
  <si>
    <t>67</t>
  </si>
  <si>
    <t>68</t>
  </si>
  <si>
    <t>69</t>
  </si>
  <si>
    <t>Bezlepková kuchyně</t>
  </si>
  <si>
    <t>100</t>
  </si>
  <si>
    <t>101</t>
  </si>
  <si>
    <t>102</t>
  </si>
  <si>
    <t>103</t>
  </si>
  <si>
    <t>104</t>
  </si>
  <si>
    <t>105</t>
  </si>
  <si>
    <t>106</t>
  </si>
  <si>
    <t>107</t>
  </si>
  <si>
    <t>8a</t>
  </si>
  <si>
    <t>14a</t>
  </si>
  <si>
    <t>18a</t>
  </si>
  <si>
    <t>63a</t>
  </si>
  <si>
    <t>69a</t>
  </si>
  <si>
    <t>51a</t>
  </si>
  <si>
    <t>1. PP</t>
  </si>
  <si>
    <t>Dřevený rošt pro  uskladnění kořenové zeleniny</t>
  </si>
  <si>
    <t>108</t>
  </si>
  <si>
    <t>109</t>
  </si>
  <si>
    <t>110</t>
  </si>
  <si>
    <t>111</t>
  </si>
  <si>
    <t>112</t>
  </si>
  <si>
    <t>113</t>
  </si>
  <si>
    <t>114</t>
  </si>
  <si>
    <t>116</t>
  </si>
  <si>
    <t>117</t>
  </si>
  <si>
    <t>118</t>
  </si>
  <si>
    <t>105a</t>
  </si>
  <si>
    <t>Sklad zeleniny</t>
  </si>
  <si>
    <t>Hrubá příprava zeleniny</t>
  </si>
  <si>
    <t>111a</t>
  </si>
  <si>
    <t>Výdej jídel do jídlonosičů</t>
  </si>
  <si>
    <t>119</t>
  </si>
  <si>
    <t>Bio odpad</t>
  </si>
  <si>
    <t>462 x 770 x 1355</t>
  </si>
  <si>
    <t>410x510x1310</t>
  </si>
  <si>
    <t>Práce se zeleninou</t>
  </si>
  <si>
    <t>115</t>
  </si>
  <si>
    <t>Úklid</t>
  </si>
  <si>
    <t>66a</t>
  </si>
  <si>
    <t xml:space="preserve">604x748x972 </t>
  </si>
  <si>
    <r>
      <rPr>
        <b/>
        <sz val="11"/>
        <rFont val="Times New Roman"/>
        <family val="1"/>
        <charset val="238"/>
      </rPr>
      <t>Chladící box na maso</t>
    </r>
    <r>
      <rPr>
        <sz val="11"/>
        <rFont val="Times New Roman"/>
        <family val="1"/>
      </rPr>
      <t xml:space="preserve">
chladící box z polyuretanových panelů ISO60, lakovaný povrch, chladírenské dveře 800x1900, hygienické a montážní lišty, podlaha s protiskluzovou úpravou - hliníkový plech se slzičkami, nerezový práh vstupu do boxů, osvětlení, box je rozdělen na dvě části lamelovou clonou na ovoce a zeleninu, chlazení ve venkovním provedení - agregát, rozvodná skříň, filtr, solenoid, průhledítko</t>
    </r>
  </si>
  <si>
    <t>113a</t>
  </si>
  <si>
    <t>618 x 824 x 942</t>
  </si>
  <si>
    <t>113b</t>
  </si>
  <si>
    <t>900x900x900</t>
  </si>
  <si>
    <t>1100 x 1300 x 1000</t>
  </si>
  <si>
    <r>
      <rPr>
        <b/>
        <sz val="11"/>
        <rFont val="Times New Roman"/>
        <family val="1"/>
        <charset val="238"/>
      </rPr>
      <t>Elektrický konvektomat 12x GN 2/1</t>
    </r>
    <r>
      <rPr>
        <sz val="11"/>
        <rFont val="Times New Roman"/>
        <family val="1"/>
      </rPr>
      <t xml:space="preserve">
Vyvíjení páry: Bojlerové i s náhradním  nástřikem, Rozsah teplot 30-300°C, Rozměry zařízení (š x v x h): s tolerancí 5% k těmto daným rozměrům 1100 x 1300 x 1000 mm, Celkový příkon tolerance Min.36kW, Max 38kW, Hmotnost Od 220kg do 250 kg , Provedení  AISI304 nerezová ocel , Přípojka vody (mm): G ¾“ / 50, Nabídka kuchařských technologií s možností jejich úpravy a modifikace, Ovládání pomocí dotykového 8 “ displeje, Automatické mytí na sypké detergenty , Příčné zásuvy s roztečí minimálně 65 mm, Minimálně 800 programů s 20 kroky, 200 programů před nahraných pro československou kuchyni, komunikace v češtině, Horký vzduch 30 – 300 o C, Kombinovaný režim 30 – 300 o C, Vaření v páře 30 – 130 o C, Minimálně 6.bodová teplotní sonda, Delta T pečení/vaření, Nízkoteplotní pečení/vaření, Pečení přes noc, Klapka pro odtah vlhkosti s možnosti vložení do programu, Autoklima – kontrola sytosti páry, Automatický předehřev/zchlazení, Minimálně 7 rychlostí ventilátoru, Automatické řízení kapacity, Servisní a diagnostický systém pro automatické vyhodnocení chyb, Okamžitý HACCP výpis a výpis spotřeby energie, Vyvíjení páry v bojleru s možností přepnutí do nástřikového systému, Trojité sklo dveří, USB rozhraní pro stahování dat provozu a možnost nahrávání programů, Multitasking – možnost pracovat s displejem i v průběhu vaření</t>
    </r>
  </si>
  <si>
    <t>Instalace</t>
  </si>
  <si>
    <t>Doprava a zaškolení</t>
  </si>
  <si>
    <t>celonerezový manipulační a přepravní plošinový vozík, 4x otočná kolečka 125mm - 2 s brzdou, zpevněné svařované rohy, nostnost vozíku 120kg</t>
  </si>
  <si>
    <t>800x500x850</t>
  </si>
  <si>
    <t>celonerezový pracovní stůl s policí a vevařeným lisovaným dřezem a dřezem jako umyvadlo, prolis v desce stolu, na levé a pravé straně prostor pro koš, stůl je postaven na svařovaném podnoží z uzavřených profilů 35×35mm,všechny nohy stolu jsou opatřeny seříditelnými patkami, pracovní deska stolu a police jsou vyrobeny z nerez plechu AISI 304, pracovní deska je podlepená, zadní lem 150mm</t>
  </si>
  <si>
    <t>2300x800x850</t>
  </si>
  <si>
    <t>2300x750x850</t>
  </si>
  <si>
    <t>plastová nádoba na odpad 87l z odolného plastu, masivní úchyty pro snadné vysypávání odpadu, úzké provedení vhodné k postavení ke stolu, kde nezabírá místo, UV stabilizace - dezinfekce</t>
  </si>
  <si>
    <t>280x510x765</t>
  </si>
  <si>
    <t>105b</t>
  </si>
  <si>
    <t>nerezové umyvadlo s lisovaným dřezem, napouštěcím ramékem a bezdotekovým kolenovým ovládáním, uzavřené ze tří bočních stran</t>
  </si>
  <si>
    <t>500x400x250</t>
  </si>
  <si>
    <t>celonerezový pracovní stůl s policí a vevařeným lisovaným dřezem, stůl je postaven na svařovaném podnoží z uzavřených profilů 35×35mm,všechny nohy stolu jsou opatřeny seříditelnými patkami, pracovní deska stolu a police jsou vyrobeny z nerez plechu AISI 304, pracovní deska je podlepená, zadní lem 150mm</t>
  </si>
  <si>
    <t>112a</t>
  </si>
  <si>
    <t>112b</t>
  </si>
  <si>
    <t>112c</t>
  </si>
  <si>
    <t>celonerezový pracovní stůl s policí a prostorem na koš, sstůl je postaven na svařovaném podnoží z uzavřených profilů 35×35mm,všechny nohy stolu jsou opatřeny seříditelnými patkami, pracovní deska stolu a police jsou vyrobeny z nerez plechu AISI 304, pracovní deska je podlepená, zadní lem</t>
  </si>
  <si>
    <t>celonerezová police nástěnná jedno patrová</t>
  </si>
  <si>
    <t>1880x350</t>
  </si>
  <si>
    <t>celonerezový regál 5 policemi</t>
  </si>
  <si>
    <t>1400x500x1800</t>
  </si>
  <si>
    <t>118a</t>
  </si>
  <si>
    <t>118b</t>
  </si>
  <si>
    <t>2300x700x850</t>
  </si>
  <si>
    <t>230V</t>
  </si>
  <si>
    <t>400V</t>
  </si>
  <si>
    <t xml:space="preserve">Plyn </t>
  </si>
  <si>
    <t>1000x500x1800</t>
  </si>
  <si>
    <r>
      <rPr>
        <b/>
        <sz val="11"/>
        <rFont val="Times New Roman"/>
        <family val="1"/>
        <charset val="238"/>
      </rPr>
      <t xml:space="preserve">Krouhač zeleniny </t>
    </r>
    <r>
      <rPr>
        <sz val="11"/>
        <rFont val="Times New Roman"/>
        <family val="1"/>
      </rPr>
      <t xml:space="preserve">rychlosti 375 ot/min nebo s proměnnou rychlostí 100 až 1 000 ot/min a 750 ot/min. Magnetický bezpečnostní systém s motorovou brzdou. Tento kovový přístroj na přípravu zeleniny má boční vysunovací zařízení a je vybaven: 2 plnicími hlavami: 1 automatickou plnicí hlavou s podavačem a 1 posunovací plnicí hlavou s kruhovým násypníkem o velikosti XL, průměr: 238 cm2; objem vložené zeleniny - 4,2 litru, s integrovaným trubicovým otvorem o průměru Ø 58 mm a/ nebo Ø 39 mm; nastavitelná patka, 2 kolečka a rukojeť. Asynchronní průmyslový motor pro intenzivní použití. Nerezový motorový blok. Nerezová hřídel motoru. Magnetická bezpečnostní pojistka. 
</t>
    </r>
  </si>
  <si>
    <r>
      <rPr>
        <b/>
        <sz val="11"/>
        <rFont val="Times New Roman"/>
        <family val="1"/>
        <charset val="238"/>
      </rPr>
      <t xml:space="preserve">Sada disků </t>
    </r>
    <r>
      <rPr>
        <sz val="11"/>
        <rFont val="Times New Roman"/>
        <family val="1"/>
        <charset val="238"/>
      </rPr>
      <t>plátkovač 1 mm, plátkovač 2 mm, plátkovač 4 mm, strouhač 1,5 mm, strouhač 5 mm, nudličkovač 4×4 mm, nudličkovač 6×6 mm, kostičkovač 10×10×10 mm, čistič kostiček</t>
    </r>
  </si>
  <si>
    <t>celonerezový servírovací a přepravní vozík se 3 prolisovanými policemi 900x550x, 275mm mezi policemi, 4x otočná kolečka 125mm - 2 s brzdou, zpevněné svařované rohy, nostnost vozíku 120kg</t>
  </si>
  <si>
    <t>1655x1505x1285</t>
  </si>
  <si>
    <t>1a</t>
  </si>
  <si>
    <t>ruční sprcha s automatickým navíjením</t>
  </si>
  <si>
    <t>1b</t>
  </si>
  <si>
    <t>elektrická zásuvka 230V</t>
  </si>
  <si>
    <t>1c</t>
  </si>
  <si>
    <t xml:space="preserve">děrovaná výpustní vložka </t>
  </si>
  <si>
    <t>1d</t>
  </si>
  <si>
    <t>přídavná stěrka stěn</t>
  </si>
  <si>
    <t>1e</t>
  </si>
  <si>
    <t>800x600</t>
  </si>
  <si>
    <t>1555x1390x1285</t>
  </si>
  <si>
    <t>2a</t>
  </si>
  <si>
    <t xml:space="preserve">ruční sprcha </t>
  </si>
  <si>
    <t>2b</t>
  </si>
  <si>
    <t>2c</t>
  </si>
  <si>
    <t>2d</t>
  </si>
  <si>
    <t>speciální zesílená převodovka pro přípravu bramborové kaše  - pouze na 1 kotel</t>
  </si>
  <si>
    <t>2e</t>
  </si>
  <si>
    <t>míchadlo na bramborovou kaši</t>
  </si>
  <si>
    <t>míchadlo na krémy</t>
  </si>
  <si>
    <t>3a</t>
  </si>
  <si>
    <t>3b</t>
  </si>
  <si>
    <t>3c</t>
  </si>
  <si>
    <t>3d</t>
  </si>
  <si>
    <t>3e</t>
  </si>
  <si>
    <t>3f</t>
  </si>
  <si>
    <t>3g</t>
  </si>
  <si>
    <t>1355x1200x1285</t>
  </si>
  <si>
    <t>5a</t>
  </si>
  <si>
    <t>5b</t>
  </si>
  <si>
    <t>5c</t>
  </si>
  <si>
    <t>5d</t>
  </si>
  <si>
    <t>600x11000</t>
  </si>
  <si>
    <t>1f</t>
  </si>
  <si>
    <t>1g</t>
  </si>
  <si>
    <t>2050x700x850</t>
  </si>
  <si>
    <t>1707x850x1030</t>
  </si>
  <si>
    <t>400x600</t>
  </si>
  <si>
    <t>800x800x850</t>
  </si>
  <si>
    <t>980x900x850</t>
  </si>
  <si>
    <t>rameno pro napouštění vody do hrnců v masivním betelném provedení, otočné provedení s pákový ovládáním pro dvě vody, otočné rameno 400mm + 250mm druhé napouštěxí ramínko, napuštěcí výška ramene 500mm</t>
  </si>
  <si>
    <t>5000x1600x400</t>
  </si>
  <si>
    <t>4450x1150x400</t>
  </si>
  <si>
    <t xml:space="preserve">změkčovač s filtrem na vodu instalovaný pro konvektomat s kapacitou 7.900l, systém představuje  komplexní filtrační bezúdržbový systém, filtr z vody odstraňuje mechanické nečistoty do velikosti 10µm, nežádoucí zápachy a příchutě (např. chlor), zejména však zařízení redukuje tvrdost vody a zabraňuje tak tvorbě vápenatých usazenin a vodního kamene, filtr garantuje dlouhou životnost, bezporuchový – bezvýpadkový provoz napojeného kávovaru, stálou chuť i vzhledově optimální kvalitu kávy, filtrační patrony se mění po vyčerpání kapacity nebo 1x ročně, zůstatkovou kapacitu filtru lze sledovat pomocí elektronického průtokoměru </t>
  </si>
  <si>
    <t>celonerezová police nástěnná jednopatrová, pod policí tyč na pověšení kuchyňského náčiní</t>
  </si>
  <si>
    <t>1100x350</t>
  </si>
  <si>
    <t>2500x1350x400</t>
  </si>
  <si>
    <t>12b</t>
  </si>
  <si>
    <t>celonerezová pracovní deska s vevařeným lisovaným dřezem, pracovní deska stolu a police jsou vyrobeny z nerez plechu AISI 304, pracovní deska je podlepená, z čelní strany je ukosená přes roh, deska bude zaěšená na stolech č.13 a 15</t>
  </si>
  <si>
    <t>800x800x40</t>
  </si>
  <si>
    <t>1180x800x850</t>
  </si>
  <si>
    <t>1760x800x850</t>
  </si>
  <si>
    <t>celonerezový pracovní stůl s policemi, na P a L straně úkos pracvní desky, stůl je postaven na svařovaném podnoží z uzavřených profilů 35×35mm,všechny nohy stolu jsou opatřeny seříditelnými patkami, pracovní deska stolu a police jsou vyrobeny z nerez plechu AISI 304, pracovní deska je podlepená, zadní nohy odskočené od zdi 70mm</t>
  </si>
  <si>
    <t>300x400x580</t>
  </si>
  <si>
    <t>750x770x2020</t>
  </si>
  <si>
    <t>1550x750x850</t>
  </si>
  <si>
    <t>1645x300x850</t>
  </si>
  <si>
    <t>celonerezový pracovní stůl, stůl je postaven na svařovaném podnoží z uzavřených profilů 35×35mm,všechny nohy stolu jsou opatřeny seříditelnými patkami, pracovní deska stolu je vyrobena z nerez plechu AISI 304, pracovní deska je podlepená,  zadní a levý lem</t>
  </si>
  <si>
    <t>celonerezový pracovní stůl s policemi, stůl je postaven na svařovaném podnoží z uzavřených profilů 35×35mm,všechny nohy stolu jsou opatřeny seříditelnými patkami, pracovní deska stolu a police jsou vyrobeny z nerez plechu AISI 304, pracovní deska je podlepená,  zadní nohy odskočené od zdi 70mm, zadní a levý lem</t>
  </si>
  <si>
    <t>celonerezový pracovní stůl s policí a dvěma zásuvkami pod deskou solu, stůl je postaven na svařovaném podnoží z uzavřených profilů 35×35mm,všechny nohy stolu jsou opatřeny seříditelnými patkami, pracovní deska stolu a police jsou vyrobeny z nerez plechu AISI 304, pracovní deska je podlepená,  zadní nohy odskočené od zdi 70mm, zadní lem</t>
  </si>
  <si>
    <t>celonerezový pracovní stůl s policemi, stůl je postaven na svařovaném podnoží z uzavřených profilů 35×35mm,všechny nohy stolu jsou opatřeny seříditelnými patkami, pracovní deska stolu a police jsou vyrobeny z nerez plechu AISI 304, pracovní deska je podlepená,  zadní nohy odskočené od zdi 70mm, zadní lem</t>
  </si>
  <si>
    <t>celonerezový pracovní stůl s policí a vevařeným lisovaným dřezem, stůl je postaven na svařovaném podnoží z uzavřených profilů 35×35mm,všechny nohy stolu jsou opatřeny seříditelnými patkami, pracovní deska stolu a police jsou vyrobeny z nerez plechu AISI 304, pracovní deska je podlepená,  zadní nohy odskočené od zdi 70mm, zadní lem</t>
  </si>
  <si>
    <t>celonerezový pracovní stůl s policí a 2 zásuvkami pod deskou stolu, stůl je postaven na svařovaném podnoží z uzavřených profilů 35×35mm,všechny nohy stolu jsou opatřeny seříditelnými patkami, pracovní deska stolu a police jsou vyrobeny z nerez plechu AISI 304, pracovní deska je podlepená,  zadní nohy odskočené od zdi 70mm, zadní lem</t>
  </si>
  <si>
    <t>celonerezový pracovní stůl s policí, stůl je postaven na svařovaném podnoží z uzavřených profilů 35×35mm,všechny nohy stolu jsou opatřeny seříditelnými patkami, pracovní deska stolu a police jsou vyrobeny z nerez plechu AISI 304, pracovní deska je podlepená, z čelní strany a zadní části nohy odskočené podle čela pánve, zadní lem vysoký 100mm</t>
  </si>
  <si>
    <t>celonerezový pracovní stůl s policí a vevařeným lisovaným dřezem, prolis v desce stolu, na pravé straně je prostor pro koš, stůl je postaven na svařovaném podnoží z uzavřených profilů 35×35mm,všechny nohy stolu jsou opatřeny seříditelnými patkami, pracovní deska stolu a police jsou vyrobeny z nerez plechu AISI 304, pracovní deska je podlepená, zadní lem</t>
  </si>
  <si>
    <t>tlaková předmývací sprcha se směšovací baterií, pákové ovládání teplá / studená voda, napouštěcí raménko ze sprchy, tlaková sprcha, tlaková hadice s vyvažovací pružinou, úchyt na zeď a háček na sprchu, zabudovaná v mycím stole</t>
  </si>
  <si>
    <t>800x800x900</t>
  </si>
  <si>
    <t>celonerezový pracovní stůl s policí, dvěma zásuvkami pod deskou stolu a vevařeným lisovaným dřezem, na levé straně je prostor pro koš, stůl je postaven na svařovaném podnoží z uzavřených profilů 35×35mm,všechny nohy stolu jsou opatřeny seříditelnými patkami, pracovní deska stolu a police jsou vyrobeny z nerez plechu AISI 304, pracovní deska je podlepená, zadní nohy odskočené od zdi 70mm</t>
  </si>
  <si>
    <t>celonerezový pracovní stůl s policí, na pravé straně je prostor pro koš, stůl je postaven na svařovaném podnoží z uzavřených profilů 35×35mm,všechny nohy stolu jsou opatřeny seříditelnými patkami, pracovní deska stolu a police jsou vyrobeny z nerez plechu AISI 304, pracovní deska je podlepená, zadní nohy odskočené od zdi 70mm</t>
  </si>
  <si>
    <t>28a</t>
  </si>
  <si>
    <t>28b</t>
  </si>
  <si>
    <t>celonerezová dvoupatrová police nad pracovní stůl, uchycená do stolu, pod spodní policí osvětlení. v nohách police zásuvky na 230V, na pravé straně nohy tyč k zavěšení naběraček, obraceček, apod.</t>
  </si>
  <si>
    <t>28c</t>
  </si>
  <si>
    <t>1450x800x500</t>
  </si>
  <si>
    <t>800x600x1800</t>
  </si>
  <si>
    <r>
      <t xml:space="preserve">celonerezový pracovní stůl s policí, dvěma zásuvkami pod deskou stolu, na pravé straně ukosená pracovní deska, stůl je postaven na svařovaném podnoží z uzavřených profilů 35×35mm,všechny nohy stolu jsou opatřeny seříditelnými patkami, pracovní deska stolu a police jsou vyrobeny z nerez plechu AISI 304, pracovní deska je podlepená, zadní nohy odskočené od zdi 70mm, </t>
    </r>
    <r>
      <rPr>
        <sz val="11"/>
        <color rgb="FFFF0000"/>
        <rFont val="Times New Roman"/>
        <family val="1"/>
      </rPr>
      <t>STŮL JE NUTNÉ PŘESNĚ PŘEMĚŘIT PODLE SKUTEČNOSTI, ABY BYL S UMYVADLĚM Č.30 V JEDNÉ LINCE</t>
    </r>
  </si>
  <si>
    <t>31a</t>
  </si>
  <si>
    <t>1650x400</t>
  </si>
  <si>
    <t>600x650x1890</t>
  </si>
  <si>
    <t>230V/0,1kW</t>
  </si>
  <si>
    <t>pojízdný výdejní vozík na talíře jednotubusový s ohřevem, je opatřen pro snadnou manipulaci čtyřmi kolečky o Ø 100mm s šedou pryžovou obručí ze kterých jsou dvě vybaveny aretační brzdou, možnost seřídi vodící lišty podle průměru talíře a misek, výška výdeje talířů se nastavuje v závislosti na váze talířů zapojováním a vyřazováním sekcí  tažných pružin, vnitřní prostor zásobníku je vyhříván topným tělesem</t>
  </si>
  <si>
    <t>570x550x900</t>
  </si>
  <si>
    <t>230V/0,7kW</t>
  </si>
  <si>
    <t>1650x680x900</t>
  </si>
  <si>
    <t>1165x680x900</t>
  </si>
  <si>
    <t>1500x700x850</t>
  </si>
  <si>
    <t>celonerezový pracovní stůl s policemi, stůl je postaven na svařovaném podnoží z uzavřených profilů 35×35mm,všechny nohy stolu jsou opatřeny seříditelnými patkami, pracovní deska stolu a police jsou vyrobeny z nerez plechu AISI 304, pracovní deska je podlepená,  nohy na pravé straně odskočené od zdi 70mm - na pravé straně pouze spodní police, prostřední nohy ve stejné vzdálenosti jako čelní nohy stolu č.37, lem na pravé straně</t>
  </si>
  <si>
    <t>celonerezový pracovní stůl s policí, stůl je postaven na svařovaném podnoží z uzavřených profilů 35×35mm,všechny nohy stolu jsou opatřeny seříditelnými patkami, pracovní deska stolu a police jsou vyrobeny z nerez plechu AISI 304, pracovní deska je podlepená, zadní nohy odskočené od zdi 70mm, zadní lem</t>
  </si>
  <si>
    <t>1500x500x850</t>
  </si>
  <si>
    <t>660x572x781</t>
  </si>
  <si>
    <t>nerezový mikrofiltr 10, nástavec pro čajový filtr, čajový mikrofiltr pro zásobníky</t>
  </si>
  <si>
    <t>termos 10l s elektrickým ohřevem a vodoznakem, nerezová dvouplášťová plně izolovaná nádoba s víkem a nekapajícím kohoutkem</t>
  </si>
  <si>
    <t>290x 470</t>
  </si>
  <si>
    <t>37a</t>
  </si>
  <si>
    <t>37b</t>
  </si>
  <si>
    <t>37c</t>
  </si>
  <si>
    <t>celonerezový pracovní stůl s policí a vevařeným lisovaným dřezem, na levé straně je prostor pro koš, na levé straně ukosená pracovní deska navazující na stůl č.37, stůl je postaven na svařovaném podnoží z uzavřených profilů 35×35mm,všechny nohy stolu jsou opatřeny seříditelnými patkami, pracovní deska stolu a police jsou vyrobeny z nerez plechu AISI 304, pracovní deska je podlepená, zadní nohy odskočené od zdi 70mm, zadní lem</t>
  </si>
  <si>
    <t>38a</t>
  </si>
  <si>
    <t>38b</t>
  </si>
  <si>
    <t>38c</t>
  </si>
  <si>
    <t>1500x350</t>
  </si>
  <si>
    <t>700x355x40</t>
  </si>
  <si>
    <r>
      <t xml:space="preserve">nerezová výdejní deska je vyrobena z nerez plechu AISI 304, pracovní deska je podlepená, výdejní deska se zámkem s navazující deskou č.41, uchycení do zídky, </t>
    </r>
    <r>
      <rPr>
        <sz val="11"/>
        <color rgb="FFFF0000"/>
        <rFont val="Times New Roman"/>
        <family val="1"/>
      </rPr>
      <t>DESKU JE NUTNÉ PŘESNĚ PŘEMĚŘIT PODLE SKUTEČNOSTI, ABY NAVAZOVALA NA DALŠÍ VÝDEJNÍ DESKY V JEDNÉ LINCE</t>
    </r>
  </si>
  <si>
    <t>1910x650x40</t>
  </si>
  <si>
    <r>
      <t xml:space="preserve">nerezová výdejní deska je vyrobena z nerez plechu AISI 304, pracovní deska je podlepená, výdejní deska se zámkem s navazující deskou č.41, uchycení do zídky přes konzole, </t>
    </r>
    <r>
      <rPr>
        <sz val="11"/>
        <color rgb="FFFF0000"/>
        <rFont val="Times New Roman"/>
        <family val="1"/>
      </rPr>
      <t>DESKU JE NUTNÉ PŘESNĚ PŘEMĚŘIT PODLE SKUTEČNOSTI, ABY NAVAZOVALA NA DALŠÍ VÝDEJNÍ DESKY V JEDNÉ LINCE</t>
    </r>
  </si>
  <si>
    <t>nerezová výdejní deska do výdejního okna s přesahem do výdeje, deska je vyrobena z nerez plechu AISI 304, pracovní deska je podlepená, výdejní deska se zámkem s navazujícími výdejními deskami, uchycení do zídky přes konzole</t>
  </si>
  <si>
    <t>290x350x40</t>
  </si>
  <si>
    <t>1210x650x40</t>
  </si>
  <si>
    <t>Přípravny</t>
  </si>
  <si>
    <t>1800x665x850</t>
  </si>
  <si>
    <t>podlahová vpusť je celonerezová vanová svařovaná konstrukce z plechu tl. 1mm se sifonem z plechu tl. 2mm, je osazena křížovými rošty s protismykovou úpravou</t>
  </si>
  <si>
    <t>51b</t>
  </si>
  <si>
    <t>200x200</t>
  </si>
  <si>
    <t>celonerezový pracovní stůl se spodním volným prostorem pro prostředky k myčce nádobí a změkčovačem na vodu, stůl je postaven na svařovaném podnoží z uzavřených profilů 35×35mm, všechny nohy stolu jsou opatřeny seříditelnými patkami, pracovní deska stolu jsou vyrobeny z nerez plechu AISI 304, pracovní deska je podlepená, zadní a levý lem 150 vysoký</t>
  </si>
  <si>
    <t>700x800x850</t>
  </si>
  <si>
    <t>celonerezový pracovní stůl s policí, na pravé straně je prostor pro koš a ukosená pracovní deska, stůl je postaven na svařovaném podnoží z uzavřených profilů 35×35mm,všechny nohy stolu jsou opatřeny seříditelnými patkami, pracovní deska stolu a police jsou vyrobeny z nerez plechu AISI 304, pracovní deska je podlepená, zadní nohy a nohy na levé straně odskočené od zdi 70mm, zadní a levý lem 150mm vysoký</t>
  </si>
  <si>
    <t>1470x870x1880</t>
  </si>
  <si>
    <t>1200x650x1800</t>
  </si>
  <si>
    <t>Mytí bílého nádobí</t>
  </si>
  <si>
    <t>celonerezový regál s 5 policemi, na delší straně ve výšce 5 police držák na zavěšení naběraček, apod.</t>
  </si>
  <si>
    <t>1150x650x1800</t>
  </si>
  <si>
    <t>celonerezový regál s 5 policemi, na kratší straně ve výšce 5 police držák na zavěšení naběraček, apod.</t>
  </si>
  <si>
    <t>1300x650x1800</t>
  </si>
  <si>
    <t xml:space="preserve">výstupní stůl z myčky nádobí s prolisem na vedení košů, vespod roštová police, prostor pro mycí prostředky </t>
  </si>
  <si>
    <r>
      <t xml:space="preserve">digestoř nástěnná s řadou tukových </t>
    </r>
    <r>
      <rPr>
        <sz val="11"/>
        <color indexed="10"/>
        <rFont val="Times New Roman"/>
        <family val="1"/>
      </rPr>
      <t>nerezových filtrů z tahokovu</t>
    </r>
    <r>
      <rPr>
        <sz val="11"/>
        <rFont val="Times New Roman"/>
        <family val="1"/>
      </rPr>
      <t xml:space="preserve"> pro dlouhou životnost, záchytný kanálek dookola celé digestoře, perforované spodní uchycení filtrů pro odvod kondenzátu, výpustný ventil pro zachycení kondenzátu a tuků, napojení na VZT</t>
    </r>
  </si>
  <si>
    <t>1000x1000x400</t>
  </si>
  <si>
    <t xml:space="preserve">vstupní stůl k myčce nádobí s prolisem  na vedení košů a vevařeným lisovaným dřezem 600x450, vespod volný prostor pro změkčovač vody, zvýšený zadní lem </t>
  </si>
  <si>
    <t>pohyblivá tlaková předmývací sprcha se směšovací baterií s kohoutky pro teplou a studenou vodu, samostatné napouštěcí raménko, tlaková hadice vsunovací, zabudovaná v mycím stole</t>
  </si>
  <si>
    <t>64a</t>
  </si>
  <si>
    <t>64b</t>
  </si>
  <si>
    <t>2500x700x850</t>
  </si>
  <si>
    <t>celonerezový koš na odpadky se čtyřmi otočnými kolečky, madly a poklopem 95l</t>
  </si>
  <si>
    <t>stůl k myčce nádobí s prolisem  na vedení košů, stůl je určen na třízení nádobí, vespod volný prostor pro koše na odpad, stůl navazuje na vstupní mycí stůl k myčce nádobí č.64 a 68</t>
  </si>
  <si>
    <t>66b</t>
  </si>
  <si>
    <t>nerezová deska na příjem použitého nádobí do příjmového okna je vyrobena z nerez plechu AISI 304, pracovní deska je podlepená, deska navazuje na příjmový stůl č.66, uchycení do zídky přes konzole</t>
  </si>
  <si>
    <t>2200x500x40</t>
  </si>
  <si>
    <t>68a</t>
  </si>
  <si>
    <t>68b</t>
  </si>
  <si>
    <t>2200x610x840</t>
  </si>
  <si>
    <t>celonerzový vozík s 18 vsuny na GN 1/1, 4 kolečka 2 z toho z brzdou</t>
  </si>
  <si>
    <t>1080x400x1800</t>
  </si>
  <si>
    <t>2150x800x850</t>
  </si>
  <si>
    <t>celonerezový pracovní stůl s policí, dvěma zásuvkami pod deskou stolu a vevařeným lisovaným dřezem, stůl je postaven na svařovaném podnoží z uzavřených profilů 35×35mm,všechny nohy stolu jsou opatřeny seříditelnými patkami, pracovní deska stolu a police jsou vyrobeny z nerez plechu AISI 304, pracovní deska je podlepená, zadní nohy odskočené od zdi 70mm, zadní lem</t>
  </si>
  <si>
    <t>celonerezový pracovní stůl s policemi, stůl je postaven na svařovaném podnoží z uzavřených profilů 35×35mm,všechny nohy stolu jsou opatřeny seříditelnými patkami, pracovní deska stolu a police jsou vyrobeny z nerez plechu AISI 304, pracovní deska je podlepená,  nohy na zadní a levé straně odskočené od zdi 70mm - na levé straně pouze spodní police, prostřední nohy ve stejné vzdálenosti jako čelní nohy stolu č.102, lem na zadní a levé straně</t>
  </si>
  <si>
    <t>340x440x120</t>
  </si>
  <si>
    <r>
      <rPr>
        <b/>
        <sz val="11"/>
        <rFont val="Times New Roman"/>
        <family val="1"/>
        <charset val="238"/>
      </rPr>
      <t>Průchozí mycí stroj</t>
    </r>
    <r>
      <rPr>
        <sz val="11"/>
        <rFont val="Times New Roman"/>
        <family val="1"/>
      </rPr>
      <t xml:space="preserve">
Šířka : maximálně 650 mm, Hloubka : maximálně 750 mm, Výška (otevřený kryt): maximálně 2200 mm, Světlá vstupní výška: minimálně 440 mm, Pracovní výška: 850 mm , Mycí výkon -  podle druhů mytého nádobí minimálně v rozmezí 22  až 77 košů/ hod, Rozměry košů: 500 x 500mm, Zařízení na zvýšení tlaku k zajištění konstantního oplachování., Frekvenční měnič k plynulému přizpůsobení tlaku při mytí dle druhu nádobí, Zabudovaný dávkovač mycího a oplachového prostředku se sacími trubicemi pro dávkování přímo z kanystrů s automatickým sledováním hladiny, Jemný rozběh pro šetrné zacházení s nádobím, Možnost individuálního nastavení standardních programů (doba mytí, teplota, tlak, dávkování mycího a oplachového prostředku), Čtyřnásobná filtrace skládající se z plochého síta, válcového síta, spodního síta, filtru plovoucích nečistot na bázi odstředivých sil pro kontinuální čištění mycí lázně, Hlubokotažená hygienická nádrž, Hladký vnitřní prostor, Hygienické topné těleso ve tvaru válce nebo plošné na boku nádrže (z důvodu hygieny není povolena topná spirála), Odnímatelné vedení koše, Software se záznamníkem hygieny k dokumentaci provozních a hygienických údajů, Samočistící program s návodem na displeji, Integrovaný aktivní managment energie (rychlé plnění nádrže a zkrácení času při nepřetržitém provozu) , Pohotovostní režim ke snížení spotřeby energie v případě, že se stroj nepoužívá, Dvouplášťový kryt s těsněním po celém obvodu pro tepelnou a hlukovou izolaci , </t>
    </r>
  </si>
  <si>
    <t>650x750x2200</t>
  </si>
  <si>
    <t>sada košů k myčce nádobí, koše na tácy, koše 500x 500</t>
  </si>
  <si>
    <r>
      <rPr>
        <b/>
        <sz val="11"/>
        <rFont val="Times New Roman"/>
        <family val="1"/>
        <charset val="238"/>
      </rPr>
      <t>Kompaktní tunelový mycí stroj s automatickým posunem košů – směr posuvu zleva-doprava</t>
    </r>
    <r>
      <rPr>
        <sz val="11"/>
        <rFont val="Times New Roman"/>
        <family val="1"/>
      </rPr>
      <t xml:space="preserve">
minimálně tři nádrže, celková délka stroje v rozmezí 2300-2500mm, průjezdná šířka minimálně pro koše 500x500mm , průjezdná výška – minimálně 440mm, minimálně tři rychlosti, výkon košů, nastavitelný v rozmezí 60–195 košů/hod, dávkovače mycího a oplachového prostředku, odpadní čerpadlo pro automatické vypuštění vody u nádrže a udržení optimální hladiny vody v nádržích, čerpadlo na zvýšení tlaku pro zajištění konstantního tlaku při oplachu čerstvou vodou, možnost dodatečného vybavení sušící zónou kdykoli v budoucnu, možnost konfigurace speciálního programu na sklenice, možnost aktivace programu na přepravky, Zóna předmytí: min. dvojnásobná filtrace včetně celoplošného síta, požadovaná nastavitelná teplota v rozmezí 40-50°C, délka minimálně 800mm, Zóna mytí: požadovaná nastavitelná teplota v rozmezí 55-65°C, minim. čtyřnásobná filtrace včetně filtru pracujícího na bázi odstředivé síly a plošného síta, pro neustálé čištění mycí lázně, Zóna předoplachu z nádrže a oplachu čerstvou vodou, zóna předoplachu vybavena plošným sítem s maximálním průměrem děrování 1,5mm pro zamezení pronikání nečistot do předoplachové nádrže, předoplachové rameno spodní i horní , oplachové rameno spodní i horní, požadovaná nastavitelná teplota oplachu čerstvou vodou v rozmezí 80-85°C, ovládací displej se skleněnou dotykovou plochou s mechanickou odolností se stupněm, ochrany proti rozbití minimálně IK6, v ergonomické ovládací výšce minimálně 115 cm, jazykově neutrální ovládání pomocí piktogramů, teplota vody, množství oplachové vody nastavitelné na ovládacím displeji, spotřeba vody nastavitelná pro jednotlivé programy konstantně na jeden koš  
</t>
    </r>
  </si>
  <si>
    <t>2400x510x900</t>
  </si>
  <si>
    <r>
      <rPr>
        <b/>
        <sz val="11"/>
        <rFont val="Times New Roman"/>
        <family val="1"/>
        <charset val="238"/>
      </rPr>
      <t>Mycí stroj na kuchyňské nádobí s čelním zakládáním</t>
    </r>
    <r>
      <rPr>
        <sz val="11"/>
        <rFont val="Times New Roman"/>
        <family val="1"/>
      </rPr>
      <t xml:space="preserve">
Zásuvná výška minimálně 800 mm, vnitřní rozměry koše minimálně 1300 x 670 mm, kapacita minimálně v rozmezí 12–40 košů/hod (dle zvoleného programu), třída krytí – minimálně IPX5, dvouplášťové provedení, odpadní čerpadlo pro automatické vypuštění nádrže, integrovaný hygienický záznamník s pamětí dat a chyb, chybová hlášení se zobrazením piktogramů nebo chybových kódů, beztlaký bojler s oplachovým čerpadlem pro zaručení konstantního tlaku oplachu, stroj je vybaven dávkovačem mycího prostředku, oplachového prostředku, dávkovačem enzymatického prostředku na narušení krusty, možno definovat dávkování jednotlivých kapalin pro každý program zvlášť, sklopné čelní dveře do svislé polohy pro snadný přístup k vnitřnímu prostoru, sklopný koš, frekvenční měnič pro plynulé nastavení mycího tlaku podle druhu nádobí, možnost volby z nejméně 3 programů, další minimálně 3 speciální mycí programy – zkrácený, intenzivní, základní mycí, odvápňovací, spotřeba vody na cyklus nastavitelná od 3–10 litrů na každý program zvlášť, dotykový displej s jednotlačítkovým ovládáním a barevnou signalizací aktuálního stavu stroje, návod na obsluhu a relevantní data pro HACCP v českém jazyce možné zobrazit na displeji stroje pro každý den od uvedení do provozu</t>
    </r>
  </si>
  <si>
    <t>změkčovač vody s principem iontové výměny, malá spotřeba vody a soli, bezproudová ovládací hlava zařízení je nezávislé na výpadcích proudu a časový okamžik regenerace se spouští automaticky průtokem vody v ovládací hlavě., krátká 10 minutová regenerace, dvě patrony na iontovou výměnu, které se při změkčování střídají, nepřetržitá úprava vody bez přestávky na regeneraci, pro tvrdost přitékající vody až 40 °GH</t>
  </si>
  <si>
    <r>
      <rPr>
        <b/>
        <sz val="11"/>
        <rFont val="Times New Roman"/>
        <family val="1"/>
        <charset val="238"/>
      </rPr>
      <t xml:space="preserve">Chladící box ovoce/zelenina, </t>
    </r>
    <r>
      <rPr>
        <sz val="11"/>
        <rFont val="Times New Roman"/>
        <family val="1"/>
      </rPr>
      <t>chladící box z polyuretanových panelů ISO60, lakovaný povrch, chladírenské dveře 800x1900, hygienické a montážní lišty, podlaha s protiskluzovou úpravou - hliníkový plech se slzičkami, nerezový práh vstupu do boxů, osvětlení, box je rozdělen na dvě části lamelovou clonou na ovoce a zeleninu, chlazení ve venkovním provedení - agregát, rozvodná skříň, filtr, solenoid, průhledítko</t>
    </r>
  </si>
  <si>
    <r>
      <rPr>
        <b/>
        <sz val="11"/>
        <rFont val="Times New Roman"/>
        <family val="1"/>
        <charset val="238"/>
      </rPr>
      <t>celonerezový servírovací a přepravní vozík</t>
    </r>
    <r>
      <rPr>
        <sz val="11"/>
        <rFont val="Times New Roman"/>
        <family val="1"/>
      </rPr>
      <t xml:space="preserve"> se 3 prolisovanými policemi 900x550x, 275mm mezi policemi, 4x otočná kolečka 125mm - 2 s brzdou, zpevněné svařované rohy, nostnost vozíku 120kg</t>
    </r>
  </si>
  <si>
    <r>
      <rPr>
        <b/>
        <sz val="11"/>
        <rFont val="Times New Roman"/>
        <family val="1"/>
        <charset val="238"/>
      </rPr>
      <t>Celonerezová škrabka na brambory a kořenovou zeleninu</t>
    </r>
    <r>
      <rPr>
        <sz val="11"/>
        <rFont val="Times New Roman"/>
        <family val="1"/>
      </rPr>
      <t xml:space="preserve">
celonerezová škrabka brambor a kořenové zeleniny
min. 20 kg / opt. 25 kg / max. 30 kg brambor
- Umyje 400-600 kg brambor za hodinu
- Celonerezový materiál zajišťuje vysokou odolnost proti korozi a dlouhou životnost.
- Oloupané brambory za 1,5-2 min
- Karborundum po stranách a na čisticím kotouči ve spodní části
- Funkce oplachování pod čisticím kotoučem, pro maximální čistotu zařízení
méně než 70 dB při chodu naprázdno
hmotznost: 95 kg
Lapač odpadu ke škrabce brambor</t>
    </r>
  </si>
  <si>
    <r>
      <rPr>
        <b/>
        <sz val="11"/>
        <rFont val="Times New Roman"/>
        <family val="1"/>
        <charset val="238"/>
      </rPr>
      <t xml:space="preserve">Vozík ke krouhači zeleniny, </t>
    </r>
    <r>
      <rPr>
        <sz val="11"/>
        <rFont val="Times New Roman"/>
        <family val="1"/>
        <charset val="238"/>
      </rPr>
      <t>horní úroveň slouží pro 1 nádobu GN 1/1 na zeleninu připravenou na krájení, dolní úroveň slouží pro 2 nádoby GN 1/1 na nakrájenou zeleninu, rotační systém pro jednoduchou výměnu plné nádoby za prázdnou, 4 kolečka s rotací 360°, z toho 2 s brzdami.</t>
    </r>
  </si>
  <si>
    <r>
      <rPr>
        <b/>
        <sz val="11"/>
        <rFont val="Times New Roman"/>
        <family val="1"/>
        <charset val="238"/>
      </rPr>
      <t>pojízdný teplý výdejní vozík</t>
    </r>
    <r>
      <rPr>
        <sz val="11"/>
        <rFont val="Times New Roman"/>
        <family val="1"/>
      </rPr>
      <t xml:space="preserve"> pro 3GN 1/1, postaven na sařovaném podnoží z uzavřených profilů 30x30, pro sandnou manipulaci je postaven na  4 kolečkách o Ø 125mm, ze kterých jsou dvě opatřena aretační brzdou, vyhřívané vany jsou opatřeny výtokovým ventilem a topným tělesem, kapilární termostat je kombinován s vypínačem a je cejchován přímo ve C s nastavením až na 90C, spolu s  kontrolkou zapnutí je umístěn v čelním panelu</t>
    </r>
  </si>
  <si>
    <r>
      <rPr>
        <b/>
        <sz val="11"/>
        <rFont val="Times New Roman"/>
        <family val="1"/>
        <charset val="238"/>
      </rPr>
      <t>chladicí komora na odpad</t>
    </r>
    <r>
      <rPr>
        <sz val="11"/>
        <rFont val="Times New Roman"/>
        <family val="1"/>
      </rPr>
      <t xml:space="preserve"> v nerezové provedení, ventilované chlazení, vestavěný agregát, automatické odtávání, automatické odpařování kondenzátu, digitální termostat,  rozsah teplot +4°C až +8°C, horní víko pro  vhazování odpadu, antibakteriální nerezová úprava vnitřního prostoru</t>
    </r>
  </si>
  <si>
    <r>
      <rPr>
        <b/>
        <sz val="11"/>
        <rFont val="Times New Roman"/>
        <family val="1"/>
        <charset val="238"/>
      </rPr>
      <t>Dělička těsta</t>
    </r>
    <r>
      <rPr>
        <sz val="11"/>
        <rFont val="Times New Roman"/>
        <family val="1"/>
      </rPr>
      <t xml:space="preserve">
Robustní provedení pro trvalý provoz. Snadné a rovnoměrné rozdělování těsta na 36 dílků, s velikostí jednotlivých dílů od 35gr do 100gr (zvolená celková vsádka těsta děleno 36ks = hmotnost jednoho dílků). Dělička je v pojídzném provedení (snadná manipulace a transport) s pevnou hlavou (směr pracovního pohybu dělící hlavy : sjíždí z hora dolu do vložené mísy se vsádkou těsta), vybavena bezpečnostním spínačem (dělení se spustí pouze s vloženou mísou).Napájení: 230 V
Příkon: 0,18 kW, Délka: 410 mm, Hloubka: 510 mm, Výška: 1310 mm, Hmotnost: 120 kg, Kapacita: do 7000 ks/h, Maximální vsádka těsta: 3 600 g, Počet porcí: 36, Stupeň ochrany: IP 54, Velikost porce: 35 - 100 g</t>
    </r>
  </si>
  <si>
    <r>
      <rPr>
        <b/>
        <sz val="11"/>
        <rFont val="Times New Roman"/>
        <family val="1"/>
        <charset val="238"/>
      </rPr>
      <t>stolní kuchyňská váha</t>
    </r>
    <r>
      <rPr>
        <sz val="11"/>
        <rFont val="Times New Roman"/>
        <family val="1"/>
      </rPr>
      <t xml:space="preserve"> cejchuschopná voděodolná, váživost 4kg nebo 8kg, provoz na kumulátor nebo adaptér do sítě, nerezová miska 230x190, velký podsvícený LCD displej, tárování-nulování-limitní navažování</t>
    </r>
  </si>
  <si>
    <r>
      <rPr>
        <b/>
        <sz val="11"/>
        <rFont val="Times New Roman"/>
        <family val="1"/>
        <charset val="238"/>
      </rPr>
      <t>mlýnek na maso</t>
    </r>
    <r>
      <rPr>
        <sz val="11"/>
        <rFont val="Times New Roman"/>
        <family val="1"/>
      </rPr>
      <t xml:space="preserve"> s tělem z leštěného hliníkového odlitku, prcovní číst a násypka z nerezu, odnímatelná hlava s dvousložením, tlačný plastový kolík, miska na mleté maso, matrice průměr 80mm 8 + 4,5 + 6mm +3x otvor v matrici</t>
    </r>
  </si>
  <si>
    <t xml:space="preserve">jednodřez na mytí nádobí s velkou prolisovanou vanou 860x500, prolis v desce stolu, zadní lem  </t>
  </si>
  <si>
    <r>
      <rPr>
        <b/>
        <sz val="11"/>
        <rFont val="Times New Roman"/>
        <family val="1"/>
        <charset val="238"/>
      </rPr>
      <t>pojízdný teplý výdejní vozík</t>
    </r>
    <r>
      <rPr>
        <sz val="11"/>
        <rFont val="Times New Roman"/>
        <family val="1"/>
      </rPr>
      <t xml:space="preserve"> pro 4GN 1/1, postaven na sařovaném podnoží z uzavřených profilů 30x30, pro sandnou manipulaci je postaven na  4 kolečkách o Ø 125mm, ze kterých jsou dvě opatřena aretační brzdou, vyhřívané vany jsou opatřeny výtokovým ventilem a topným tělesem, kapilární termostat je kombinován s vypínačem a je cejchován přímo ve C s nastavením až na 90C, spolu s  kontrolkou zapnutí je umístěn v čelním panelu</t>
    </r>
  </si>
  <si>
    <r>
      <rPr>
        <b/>
        <sz val="11"/>
        <rFont val="Times New Roman"/>
        <family val="1"/>
        <charset val="238"/>
      </rPr>
      <t>pojízdný teplý výdejní vozík pro 3GN 1/</t>
    </r>
    <r>
      <rPr>
        <sz val="11"/>
        <rFont val="Times New Roman"/>
        <family val="1"/>
      </rPr>
      <t>1, postaven na sařovaném podnoží z uzavřených profilů 30x30, pro sandnou manipulaci je postaven na  4 kolečkách o Ø 125mm, ze kterých jsou dvě opatřena aretační brzdou, vyhřívané vany jsou opatřeny výtokovým ventilem a topným tělesem, kapilární termostat je kombinován s vypínačem a je cejchován přímo ve C s nastavením až na 90C, spolu s  kontrolkou zapnutí je umístěn v čelním panelu</t>
    </r>
  </si>
  <si>
    <r>
      <rPr>
        <b/>
        <sz val="11"/>
        <rFont val="Times New Roman"/>
        <family val="1"/>
        <charset val="238"/>
      </rPr>
      <t>překapávač kávy a čaje</t>
    </r>
    <r>
      <rPr>
        <sz val="11"/>
        <rFont val="Times New Roman"/>
        <family val="1"/>
      </rPr>
      <t xml:space="preserve"> nástěnný 1x 10l s připojením na vodu ve spojení se servírovacím vozíkem, výkon 60h / 24h, 10min. / 10 litrů, nápoj je překapáván do odnímatelných nádob se skleněným vodoznakem, bez kohoutu na horkou vodu košové filtry, nástavec pro čajový filtr + čajový filtr dle velikosti nádoby, indikátorem zavápnění celkovým a denním počítadlem vydaného množství, digitálním ovládáním, akustickým signálem  dokončení překapávání spínacími hodinami. Sestava se skládá z průtokové jednotky, 1 zásobníku typu VHG filtrační jednotky, základny, odkapávací desky</t>
    </r>
  </si>
  <si>
    <r>
      <rPr>
        <b/>
        <sz val="11"/>
        <rFont val="Times New Roman"/>
        <family val="1"/>
        <charset val="238"/>
      </rPr>
      <t>profi indukční vařič</t>
    </r>
    <r>
      <rPr>
        <sz val="11"/>
        <rFont val="Times New Roman"/>
        <family val="1"/>
      </rPr>
      <t>, model je v celonerezovém porvedení s možností regulace výkonu - času - teploty, světelný indikátor chodu, max průměr pánve 140 - 280mm, nastavené výkonu 1 až 17 stupňů, nastavení času 0 - 180min, nastavení teploty 350°C - 240C, příkon 3500W</t>
    </r>
  </si>
  <si>
    <t>100a</t>
  </si>
  <si>
    <r>
      <rPr>
        <b/>
        <sz val="11"/>
        <rFont val="Times New Roman"/>
        <family val="1"/>
        <charset val="238"/>
      </rPr>
      <t>Robot univerzální</t>
    </r>
    <r>
      <rPr>
        <sz val="11"/>
        <rFont val="Times New Roman"/>
        <family val="1"/>
      </rPr>
      <t xml:space="preserve"> se 3 rychlostmi, planetové uložení nástavců, dokonalé promísení nádoby bez její  rotace, odnímatelná nerezová nádoba, total stop, snadno vyměnitelné nástavce, bezpečnostní mikrospínač, objem nádoby 8l, metla, hák, míchač, plastový kryt pracovního prostoru s násypným otvorem pro, který umožňuje přilévání nebo přisypávání ingrediencí za chodu stroje, časovač pro nastavení pracovní doby</t>
    </r>
  </si>
  <si>
    <t>jednodřez na mytí náddobí s velkou prolisovanou vanou 1060x600, prolis v desce stolu, zadní lem  150 vysoký</t>
  </si>
  <si>
    <r>
      <rPr>
        <b/>
        <sz val="11"/>
        <rFont val="Times New Roman"/>
        <family val="1"/>
        <charset val="238"/>
      </rPr>
      <t>profi mrazící skříň</t>
    </r>
    <r>
      <rPr>
        <sz val="11"/>
        <rFont val="Times New Roman"/>
        <family val="1"/>
      </rPr>
      <t xml:space="preserve"> ventilátorem 544 litrů; lze vložit přepravku; ventilační chladicí systém (technologie NoFrost); uzamykatelné dveře SwingLine plné; en.tř. B; vnitřní LED osvětlení; funkce Super Frost; rozsah chlazení: -9 / -26 °C; elektronické ovládání LC-displej monochrom; digitální zobrazení teploty; funkce optického a akustického alarmu: příliš vysoká vnitřní teplota, otevřená dvířka a výpadek proudu, s obnoveným napájením; funkce zámku kláves; přetlakový ventil; ohřev rámu dveří horkým plynem; vnější plášť z nerez oceli; jednodílný tepelně tvarovaný polystyren (ekologický) vnitřní plášť; čisticí otvor; 4 zesílené ocelové rošty 600x400 mm šedé s ochranným potahem; podlahové rošty; výšku polic lze nastavit na 85 mm; nosnost na polici: max. 60 kg; dveře se automaticky zavřou a směr otevírání lze obrátit; hygienická, vyměnitelná izolace dveří; automatický - nouzový a ruční start - odmrazování horkým plynem; nerezové nohy nastavitelné od 150 do 180 mm; chladivo bez freonů (R 290) a izolace stěn (70 mm); venkovní teplota: mezi + 10 / + 40 ° C, roční spotřeba energie: 1116 kWh; Třída energetické účinnosti B.</t>
    </r>
  </si>
  <si>
    <r>
      <rPr>
        <b/>
        <sz val="11"/>
        <rFont val="Times New Roman"/>
        <family val="1"/>
        <charset val="238"/>
      </rPr>
      <t>profi chladící skříň</t>
    </r>
    <r>
      <rPr>
        <sz val="11"/>
        <rFont val="Times New Roman"/>
        <family val="1"/>
      </rPr>
      <t xml:space="preserve"> pro GN 2/1 s objemem 655 litrů; LED stropní osvětlení; ventilační chladicí systém; uzamykatelné dveře SwingLine plné; en.tř. C; rozsah chlazení: -2 / + 15 °C; 3-úrovňové nastavení vnitřní vlhkosti; funkce Super Cool; elektronické ovládání LC-displej monochrom; digitální zobrazení teploty; funkce optického a akustického alarmu: vnitřní teplota je příliš vysoká a dveře zůstávají otevřené; funkce zámku displeje; přetlakový ventil; vnější nerezový plášť; jednodílný tepelně tvarovaný polystyren (ekologický) vnitřní plášť; čisticí otvor; 5x zesílené rošty GN 2/1 se šedým povlakem; podlahové rošty; výška polic je nastavitelná po 100 mm; nosnost na polici: max. 60 kg; dveře se automaticky zavřou a směr otevírání lze obrátit; hygienická, vyměnitelná izolace dveří; automatické odmrazování; nerezové nohy nastavitelné od 150 do 180 mm; Chladivo bez FCKW-FKW (R 600a) a izolace stěn (50 mm); venkovní teplota: mezi + 10 / + 40 ° C - klimatická třída 5, roční spotřeba energie: 635 kWh; Třída energetické účinnosti C ; podlahová výpust pro snadné čištění</t>
    </r>
  </si>
  <si>
    <t>230V/0,07kW</t>
  </si>
  <si>
    <r>
      <rPr>
        <b/>
        <sz val="11"/>
        <rFont val="Times New Roman"/>
        <family val="1"/>
        <charset val="238"/>
      </rPr>
      <t>Plynový sporák</t>
    </r>
    <r>
      <rPr>
        <sz val="11"/>
        <rFont val="Times New Roman"/>
        <family val="1"/>
      </rPr>
      <t xml:space="preserve"> 20,3kW 1x3,7 kW/2x4,8 kW/1x7 kW Celkem plynový příkon 20,3kW, kovové ergonomické ovladače pro nastavení výkonu s bezpečnostními prvky zajišťujicí IP65, 4 polohy nastavení
</t>
    </r>
  </si>
  <si>
    <t>3200x2500</t>
  </si>
  <si>
    <t>2200x3500</t>
  </si>
  <si>
    <t>1537x577x1800</t>
  </si>
  <si>
    <t>100b</t>
  </si>
  <si>
    <t>1300x577x1800</t>
  </si>
  <si>
    <t>2400x1500</t>
  </si>
  <si>
    <t>2000x600x1800</t>
  </si>
  <si>
    <t>1500x577x1800</t>
  </si>
  <si>
    <t>110a</t>
  </si>
  <si>
    <t>1860x800x850</t>
  </si>
  <si>
    <t>990x850x1150</t>
  </si>
  <si>
    <r>
      <t xml:space="preserve">digestoř závěsná nad varnou linku s řadou tukových </t>
    </r>
    <r>
      <rPr>
        <sz val="11"/>
        <color indexed="10"/>
        <rFont val="Times New Roman"/>
        <family val="1"/>
      </rPr>
      <t>nerezových filtrů z tahokovu</t>
    </r>
    <r>
      <rPr>
        <sz val="11"/>
        <rFont val="Times New Roman"/>
        <family val="1"/>
      </rPr>
      <t xml:space="preserve"> pro dlouhou životnost, záchytný kanálek dookola celé digestoře, perforované spodní uchycení filtrů pro odvod kondenzátu, výpustný ventil pro zachycení kondenzátu a tuků, osvětlení v nerezovém pouzdřě, napojení na VZT</t>
    </r>
  </si>
  <si>
    <t xml:space="preserve">950 x 1090 x 850 </t>
  </si>
  <si>
    <t>12c</t>
  </si>
  <si>
    <t>Elektrický konvektomat 10x GN 1/1 
Vyvíjení páry: Bojlerové i s náhradním  nástřikem, Rozsah teplot 30-300°C, Rozměry zařízení (š x v x h): s tolerancí 5% k těmto daným rozměrům 1100 x 1300 x 1000 mm, Celkový příkon tolerance Min.18kW, Max 19kW, Hmotnost Od 140kg do 145 kg , Provedení  AISI304 nerezová ocel , Přípojka vody (mm): G ¾“ / 50, Nabídka kuchařských technologií s možností jejich úpravy a modifikace, Ovládání pomocí dotykového 8 “ displeje, Automatické mytí na sypké detergenty , Příčné zásuvy s roztečí minimálně 65 mm, Minimálně 800 programů s 20 kroky, 200 programů před nahraných pro československou kuchyni, komunikace v češtině, Horký vzduch 30 – 300 o C, Kombinovaný režim 30 – 300 o C, Vaření v páře 30 – 130 o C, Minimálně 6.bodová teplotní sonda, Delta T pečení/vaření, Nízkoteplotní pečení/vaření, Pečení přes noc, Klapka pro odtah vlhkosti s možnosti vložení do programu, Autoklima – kontrola sytosti páry, Automatický předehřev/zchlazení, Minimálně 7 rychlostí ventilátoru, Automatické řízení kapacity, Servisní a diagnostický systém pro automatické vyhodnocení chyb, Okamžitý HACCP výpis a výpis spotřeby energie, Vyvíjení páry v bojleru s možností přepnutí do nástřikového systému, Trojité sklo dveří, USB rozhraní pro stahování dat provozu a možnost nahrávání programů, Multitasking – možnost pracovat s displejem i v průběhu vaření</t>
  </si>
  <si>
    <t>1100x1200x400</t>
  </si>
  <si>
    <t>Podstavec pod konvektomat se vsuny na GN 1/1, bezpečnostní trny pro uchycení konvektomatu k podstavci</t>
  </si>
  <si>
    <t>13a</t>
  </si>
  <si>
    <t>1500x800x850</t>
  </si>
  <si>
    <t>1080x790x1560</t>
  </si>
  <si>
    <r>
      <rPr>
        <b/>
        <sz val="11"/>
        <rFont val="Times New Roman"/>
        <family val="1"/>
        <charset val="238"/>
      </rPr>
      <t>Universální robot</t>
    </r>
    <r>
      <rPr>
        <sz val="11"/>
        <rFont val="Times New Roman"/>
        <family val="1"/>
      </rPr>
      <t xml:space="preserve">
Hmotnost 455.00mm, Typ spotřebiče:Elektrické zařízení, Příkon elektrický [kW] 3.750, Napájení 400 V / 3N - 50 Hz, Počet rychlostí zařízení: 4, Typ ovládání: Mechanické, Ochranný kryt nerezový s násypným otvorem, Bezpečnostní prvkytotal stop úplné zastavení zařízení v případě otevření nádoby chrání obsluhu proti poranění, Princip uchycení nástavců: Planetové, Bezpečnostní mikrospínač Ano, Časovač, Standardní výbava k zařízení:kotlík, metla, hák, míchač, manipulační vozík kotlíku, Včetně kotlíku 40 l s redukcí a manipulačního vozíku, Zdvih kotlíku:  motorický, Vhodné operace: Míchání, šlehání a hnětení, Hmotnostní kapacita nádoby zařízení [kg]60.00
</t>
    </r>
  </si>
  <si>
    <t>21a</t>
  </si>
  <si>
    <r>
      <rPr>
        <b/>
        <sz val="11"/>
        <rFont val="Times New Roman"/>
        <family val="1"/>
        <charset val="238"/>
      </rPr>
      <t xml:space="preserve">profi chladící skříň </t>
    </r>
    <r>
      <rPr>
        <sz val="11"/>
        <rFont val="Times New Roman"/>
        <family val="1"/>
      </rPr>
      <t>Chladnička 400 litrů; ventilační chladicí systém; uzamykatelné dveře z izolačního skla (bezpečnostní sklo ESG), hliníkový profil; vypínatelné horní LED osvětlení; en.tř. C; rozsah chlazení: rozsah chlazení: + 2 / + 9 °C; mechanické ovládání; analogové zobrazení teploty; vnější ocelový plášť s bílým práškovým nástřikem; jednodílný tepelně tvarovaný polystyren (ekologický) vnitřní plášť; 5 bílých vyztužených ocelových roštů s funkcí STOP a aretací pádu; výšku polic lze nastavit na 35 mm; nosnost na polici: max. 45 kgdveře se automaticky zavřou (zůstanou otevřeny od 90°) a směr otevírání lze obrátit; hygienická, vyměnitelná izolace dveří; zapuštěné madlo do hrany dveří; automatické odmrazování; 1 pár předních vyrovnávacích nožiček; Chladivo bez FCKW-FKW (R 600a) a izolace stěn (50 mm); venkovní teplota: mezi + 10 / + 40 ° C - klimatická třída CC2; Třída energetické účinnosti C.</t>
    </r>
  </si>
  <si>
    <t>230V/0,2kW</t>
  </si>
  <si>
    <t>230V/0,4kW</t>
  </si>
  <si>
    <t>50a</t>
  </si>
  <si>
    <t>12d</t>
  </si>
  <si>
    <t>celonerezový pracovní stůl se vsuny na2x  GN2/1 a 1xGN1/1, stůl je postaven na svařovaném podnoží z uzavřených profilů 35×35mm,všechny nohy stolu jsou opatřeny seříditelnými patkami, pracovní deska stolu je vyrobena z nerez plechu AISI 304, pracovní deska je podlepená,  , zadní lem, osazená horní police</t>
  </si>
  <si>
    <t>1600x800x850</t>
  </si>
  <si>
    <t>Soupis zařízení  kuchyně</t>
  </si>
  <si>
    <t>DPH</t>
  </si>
  <si>
    <t>Cena celkem s DPH</t>
  </si>
  <si>
    <t>Kuchyně</t>
  </si>
  <si>
    <r>
      <t>Elektrická multifunkční pánev s míchadlem 130L,</t>
    </r>
    <r>
      <rPr>
        <sz val="11"/>
        <rFont val="Times New Roman"/>
        <family val="1"/>
        <charset val="238"/>
      </rPr>
      <t xml:space="preserve"> min. celkový objem 150 litrů, min. využitelný objem 130 litrů. Disponuje dvěma teplotními sondami, jedna je umístěná pod dnem, druhá na boku v pánvi pro přímý kontakt s produktem. V závislosti na teplotě lze pánev použít jako varný kotel nebo smažící pánev. V obou režimech stroj využívá integrované míchadlo pro rovnoměrné promíchání obsahu. Materiál pánve je nerezová ocel AISI304 s dnem o tloušťce 12 mm. Vnější plášť je z nerezové oceli AISI301 o tloušťce 1,5–2 mm a nosné konstrukce jsou vyrobeny z minimálně 3 mm silné nerezové oceli. Pánev je vybavena plynulým elektricky ovládaným sklápěním s blokací při zavřeném víku. Vyvážené dvojité tlakové víko je osazeno plynovými tlumiči. Integrované ramínko umožňuje plnění pánve vodou s kontrolou polohy, přičemž plnění může být automatické s nastavením požadovaného množství v litrech. Tříramenné míchadlo s teflonovými stěrkami, včetně boční stěrky, je vestavěné a vyjímatelné. Míchadlo může pracovat nezávisle na ohřevu pánve a umožňuje regulaci otáček i směru otáčení. Pánev je vybavena zvukovou signalizací při špatně zvoleném postupu obsluhy a funkcí auto-diagnostiky závad. Disponuje výstupem pro snímání hodnot HACCP a USB konektorem pro stažení provozních dat. Je připravena na připojení externího zařízení pro snížení odběru elektrické energie dle  DIN 18875. Intuitivní dotykový ovládací panel umožňuje nastavení a kontrolu provozních funkcí, výběr z osmi varných módů s nastavením teploty, času a způsobu míchání. Teplotu lze regulovat v rozsahu od 20 do 220 °C. Pánev podporuje manuální varný režim, vytváření a ukládání varných programů, individuální nastavení parametrů pro každý krok varného cyklu, odložený start varného cyklu a možnost vaření a míchání s pánví vyklopenou do 15°. Elektronické plnění vodou umožňuje přesné nastavení požadovaného množství v litrech a nastavení rychlosti i směru míchání. Maximální rozměry zařízení jsou 1400 × 1300 × 1300 mm a maximální příkon činí 14 kW.</t>
    </r>
  </si>
  <si>
    <r>
      <rPr>
        <b/>
        <sz val="11"/>
        <rFont val="Times New Roman"/>
        <family val="1"/>
        <charset val="238"/>
      </rPr>
      <t xml:space="preserve">elektrická 180l smažící pánev s míchadlem, celkový objem 220 litrů, </t>
    </r>
    <r>
      <rPr>
        <sz val="11"/>
        <rFont val="Times New Roman"/>
        <family val="1"/>
        <charset val="238"/>
      </rPr>
      <t>min. využitelný objem 180 litrů. Disponuje dvěma teplotními sondami, jedna je umístěná pod dnem, druhá na boku v pánvi pro přímý kontakt s produktem. V závislosti na teplotě lze pánev použít jako varný kotel nebo smažící pánev. V obou režimech stroj využívá integrované míchadlo pro rovnoměrné promíchání obsahu. Materiál pánve je nerezová ocel AISI304 s dnem o tloušťce 12 mm. Vnější plášť je z nerezové oceli AISI301 o tloušťce 1,5–2 mm a nosné konstrukce jsou vyrobeny z minimálně 3 mm silné nerezové oceli. Pánev je vybavena plynulým elektricky ovládaným sklápěním s blokací při zavřeném víku. Vyvážené dvojité víko je osazeno plynovými tlumiči. Integrované ramínko umožňuje plnění pánve vodou s kontrolou polohy, přičemž plnění může být manuální nebo automatické s nastavením požadovaného množství v litrech. Tříramenné míchadlo s teflonovými stěrkami je vestavěné a vyjímatelné. Systém ohřevu bočních stěn zajišťuje rychlé a rovnoměrné provaření pokrmu v celém objemu. Míchadlo může pracovat nezávisle na ohřevu pánve a umožňuje regulaci otáček i směru otáčení. Pánev je vybavena zvukovou signalizací při špatně zvoleném postupu obsluhy a funkcí auto-diagnostiky závad. Disponuje výstupem pro snímání hodnot HACCP a USB konektorem pro stažení provozních dat. Je připravena na připojení externího zařízení pro snížení odběru elektrické energie dle  DIN 18875. Intuitivní dotykový ovládací panel umožňuje nastavení a kontrolu provozních funkcí, výběr ze tří varných módů s nastavením teploty, času a způsobu míchání. Teplotu lze regulovat v rozsahu od 20 do 220 °C. Pánev podporuje manuální varný režim, vytváření a ukládání varných programů, individuální nastavení parametrů pro každý krok varného cyklu a odložený start varného cyklu. Elektronické plnění vodou umožňuje přesné nastavení požadovaného množství v litrech. Umožňuje také nastavení rychlosti a směru míchání. Maximální rozměry zařízení jsou 1660 × 1550 × 1300 mm a maximální příkon činí 27 kW.</t>
    </r>
  </si>
  <si>
    <r>
      <rPr>
        <b/>
        <sz val="11"/>
        <rFont val="Times New Roman"/>
        <family val="1"/>
        <charset val="238"/>
      </rPr>
      <t>Elektrický rychlovarný výklopný kotel 250l</t>
    </r>
    <r>
      <rPr>
        <sz val="11"/>
        <rFont val="Times New Roman"/>
        <family val="1"/>
        <charset val="238"/>
      </rPr>
      <t xml:space="preserve"> s nepřímým ohřevem a míchadlem, min. celkový objem 260 litrů, min. využitelný objem 240 litrů. Dosažení doby varu s 75% náplní za 40 minut. Vhodný pro přípravu omáček, polévek, kaší, pyré, úpravu luštěnin (hrachová kaše, čočka, fazole) apod., vše s možností využití míchadla. Kotel je zhotoven z 2 mm nerezové oceli (AISI316), vnější plášť je zhotoven z 1,5–2 mm nerezové oceli (AISI304) a nosné konstrukce z min. 3 mm nerezové oceli. Disponuje elektricky ovládaným plynulým sklápěním s blokací při zavřeném víku. Vestavěné a vyjímatelné míchadlo s teflonovými stěrkami je vybaveno bezpečnostním jištěním při otevřeném víku. Topná tělesa Incoloy-800 zajišťují efektivní ohřev. Vyvážené dvojité bezpečnostní víko s plynovými tlumiči má otvor pro přidávání surovin (za příplatek). Integrované ramínko umožňuje plnění kotle vodou s kontrolou polohy. Bezpečnostní tlakový ventil mezistěny (0,5 bar) a podtlakový ventil zajišťují bezpečný provoz. Kotel je vybaven dvěma teplotními sondami, jedna je umístěna pod dnem, druhá na boku v kotli pro přímý kontakt s produktem. Kompletní uživatelská a servisní komunikace je v českém jazyce. Funkce auto-diagnostiky závad a zvukové upozornění při špatně zvoleném postupu obsluhy zvyšují bezpečnost a uživatelský komfort. Výstup pro snímání hodnot HACCP umožňuje monitorování procesu. Automatické doplňování vody v plášti s funkcí dokončení varného procesu při minimální hladině vody zajišťuje nepřerušený provoz. Výstup pro Ekonomizér umožňuje snížení odběru elektrické energie dle  DIN 18875. K dispozici je bezpečnostní tlačítko START / STOP. Intuitivní dotykový ovládací panel umožňuje nastavení a kontrolu provozních funkcí, regulaci teploty od 50 do 110 °C, automatické i manuální varné režimy, nastavení teploty, času a způsobu míchání, vytváření a ukládání varných programů, individuální nastavení parametrů pro každý krok varného cyklu a odložený start varného cyklu. Elektronické plnění kotle vodou umožňuje přesné nastavení požadovaného množství v litrech, včetně nastavení rychlosti a směru míchání. Provozní a chybová hlášení informují o aktuálním stavu zařízení. Maximální rozměry zařízení jsou 1560 × 1400 × 1300 mm a maximální příkon činí 38 kW.</t>
    </r>
  </si>
  <si>
    <r>
      <rPr>
        <b/>
        <sz val="11"/>
        <rFont val="Times New Roman"/>
        <family val="1"/>
        <charset val="238"/>
      </rPr>
      <t>elektrická multifunkční tlaková pánev 150</t>
    </r>
    <r>
      <rPr>
        <sz val="11"/>
        <rFont val="Times New Roman"/>
        <family val="1"/>
      </rPr>
      <t>l, minimální užitný objem: 150 litrů dle din 18857 kapacita gn: gn 3/1 rozměr dna max.: 1071 x 580 mm hloubka vany: 280 mm užitná plocha: 63 dm2, pracovní přetlak: minimálně 0,48 bar, teplota při vaření v tlaku 110 °c,  zástavbový prostor zařízení: 1651 x 850 x 1030 mm (rozměr zařízení včetně prostoru nutného pro instalaci) celkový instalovaný příkon max.: 36.9 kw napětí: 3 n ac 400 v jištění: 3 x 50 a váha: 417 kg přívod studené vody r3/4 odpad vody dn – 50 varné režimy: vaření, intenzívní a šetrné, smažení, fritování, dušení, nízkoteplotní úpravy, grilování, restování, opékání, konfitování, úprava sous – vide (vaření ve vakuu při konstantní nízké teplotě). rozsah teplot: 30 °c až 250 °c ovládací panel: automatický a manuální režim úpravy pokrmů, dotyková barevná 12“ obrazovka s vysokým rozlišením a intuitivním ovládáním, kompletní ovládání v českém jazyce, možnost nastavení jazyka ovládání, možnost uložení vlastních programů, paměť pro 350 programů o 20 krocích, zobrazování průběhu úprav na displeji, přesné senzorické měření teplot, indikace nastavených a skutečných hodnot, zobrazení poruchových hlášení na displeji, technické a servisní informace, tlačítko zapnutí / vypnutí, krytí displeje ipx5 konstrukce: konstrukce stroje kompletně v provedení aisi 304, minimální síla materiálu 3 mm, materiál vany aisi 316, dno s oboustranným svárem, dvojité izolované víko s motorickým zdvihem, bezpečnostní proces spouštění zabraňující úrazu, odvod nadbytečné páry otvorem ve středu víka. systém vytápění pomocí celoplošných nerezových topných těles. základní vybavení: automatický systém napouštění vany - dávkování vody s přesností na 1dcl, elektrické vyklápění pánve s proměnlivou rychlostí (2 rychlosti, rychlost na vyprázdnění pokrmů, rychlost na čistění a údržbu), bez trhavých pohybů i při maximálním naplnění, osa sklápění umožňuje vyklopení vany pro kompletní vyprázdnění pánve, mechanismus vyklápění vyroben kompletně z nerezové oceli, vícebodová sonda pro měření teploty jádra suroviny, odložený start, integrovaný odpad ve dně vany pánve s elektrickým uzávěrem, automatický zdvih košů – včetně možnosti vaření v koších i se zavřeným víkem, samostatný motor pro zdvih košů, automatická senzorová signalizace zavěšení ramene pro automatický zdvih košů, samostatný motor pro zdvih košů, dosažení teploty 180 °c z pokojové teploty za max. 4 minuty, integrovaná zásuvka 230 v /16 a, usb konektor, integrovaná sprcha s automatickým navíjením. haccp (systém analýzy rizika a stanovení kritických kontrolních bodů), paměť pro 300 posledních procesů. možnost vaření bez dozoru. technická nadstavba: servisní přístup z přední části stroje, jednoduše výsuvný panel elektrické výzbroje v pravé noze, umožňující sestavení více pánví do bloku bez mezer, centrální připojení vody, odpadu a elektřiny na stěnu i do podlahy, provedení pro umístění na soklu, možno i cns, stavitelné robustní nohy s rektifikací, certifikační značka ce, tuv-sud. Připojení dle  DIN 18875</t>
    </r>
  </si>
  <si>
    <r>
      <t xml:space="preserve">1x STÁVAJÍCÍ elektrický konvektomat 12xGN2/1, </t>
    </r>
    <r>
      <rPr>
        <sz val="11"/>
        <rFont val="Times New Roman"/>
        <family val="1"/>
        <charset val="238"/>
      </rPr>
      <t>Připojení dle  DIN 18875</t>
    </r>
  </si>
  <si>
    <t>Nabídka kuchařských technologií s možností jejich úpravy a modifikace, Ovládání pomocí dotykového 8 “ displeje, Automatické mytí na sypké detergenty , Příčné zásuvy s roztečí minimálně 65 mm, Minimálně 800 programů s 20 kroky, 200 programů před nahraných pro československou kuchyni, komunikace v češtině, Horký vzduch 30 – 300 o C, Kombinovaný režim 30 – 300 o C, Vaření v páře 30 – 130 o C, Minimálně 6.bodová teplotní sonda, Delta T pečení/vaření, Nízkoteplotní pečení/vaření, Pečení přes noc, Klapka pro odtah vlhkosti s možnosti vložení do programu, Autoklima – kontrola sytosti páry, Automatický předehřev/zchlazení, Minimálně 7 rychlostí ventilátoru, Automatické řízení kapacity, Servisní a diagnostický systém pro automatické vyhodnocení chyb, Okamžitý HACCP výpis a výpis spotřeby energie, Vyvíjení páry v bojleru s možností přepnutí do nástřikového systému, Trojité sklo dveří, USB rozhraní pro stahování dat provozu a možnost nahrávání programů, Multitasking – možnost pracovat s displejem i v průběhu vaření Vyvíjení páry: bojlerové i s náhradním  nástřikem, Rozsah teplot 30-300°C,   Napájení 3 N~/400 V/50 – 60  Hz,  Provedení  AISI304 nerezová ocel, Přípojka vody (mm): G ¾“ / 50. Připojení dle  DIN 18875</t>
  </si>
  <si>
    <t>změkčovač s filtrem na vodu instalovaný pro konvektomat s kapacitou 7.900l, systém představuje  komplexní filtrační bezúdržbový systém, filtr z vody odstraňuje mechanické nečistoty do velikosti 10µm, nežádoucí zápachy a příchutě (např. chlor), zejména však zařízení redukuje tvrdost vody a zabraňuje tak tvorbě vápenatých usazenin a vodního kamene, filtr garantuje dlouhou životnost, bezporuchový – bezvýpadkový provoz napojeného kávovaru, stálou chuť i vzhledově optimální kvalitu kávy, filtrační patrony se mění po vyčerpání kapacity nebo 1x ročně, zůstatkovou kapacitu filtru lze sledovat pomocí elektronického průtokoměru. Připojení dle  DIN 18875</t>
  </si>
  <si>
    <t>, automatické spouštění stroje nastavitelné na jednotlivé dny v týdnu nebo na určitý den, další spouštěcí tlačítko v ergonomické výšce, možnost nastavení každého programu individuálně dle druhu mytého nádobí včetně možnosti nastavení intenzity tlaku a jemným náběhem – tlak mytí jednotlivých programů lze regulovat plynule díky frekvenčnímu měniči před čerpadly, možnost nastavení maximálního odběru z elektrické sítě pro různé úrovně jištění 25, 32, 40 Amp a jeho možná změna při změně místních podmínek, napojení na externí systém řízení spotřeby energie, topné těleso nádrže ve tvaru válce nebo plošné těleso na straně nádrže s vratnou tepelnou pojistkou – bez topných spirál, samočistící program s návodem postupu přímo na displeji, možnost výměny vody v nádrži – částečně 30 %, 50 % nebo kompletně bez aktivace samočistícího programu, systém filtrace roztoku: hydrocyklón pro čištění plovoucích nečistot, 2× sítová kazeta na hrubé nečistoty o jednotlivém objemu minimálně 6 litrů, hladký vnitřní prostor. Připojení dle  DIN 18875</t>
  </si>
  <si>
    <t>Tepelný výměník využívající energii odpadní vody k předehřátí studené přívodní vody, Tepelný výměník využívající energii odpadní vody k předehřátí studené přívodní vody, Odpadní čerpadlo k automatickému vypuštění stroje na konci pracovního dne, Optická a akustické signalizace chybových hlášení, Dotykový displej z bezpečnostního skla s ochranou proti rozbití minimálně IK6, Zabudované USB rozhraní pro aktualizaci softwaru, Integrovaný záznamník chyb, Zobrazení průběhu mycích programů, Automatický start zavřením krytu, Automatické otevírání krytu, zavření krytu stisknutím tlačítka, Jazykově neutrální, intuitivní ovládání pomocí piktogramů a symbolů, Časovač pro automatické zapnutí a vypnutí stroje , Možnost připojení přes WLAN, Možnost připojení pomocí webové aplikace k automatickému přenosu provozních dat na server přes internet, Napojení na externí systém řízení spotřeby energie, Materiál: nerezová ocel 1.4301, Objem nádrže: minimálně 35l, Napětí: 380-415 V / 50-60 Hz / 3N~, Třída krytí: minimálně IPX5 , Multifázování – stroj je připraven jak na jednofázové, tak i na třífázové připojení. Také následně, v závislosti možností v místě instalace, je možná změna připojení a nastavení připojovacího příkonu stroje. Připojení dle  DIN 18875</t>
  </si>
  <si>
    <t>, tři úrovně přístupu: obsluha, vedoucí, servis, komunikace na dotykovém displeji v češtině – možnost vyvolání dat pro HaCCP na displeji, diagnostický systém (automatická kontrola provozních funkcí), možnost propojení přes WLAN a sledování provozních funkcí stroje, možnost přenosu provozních dat přes internet a jejich sledování pomocí webové aplikace s doporučeními na optimalizaci mycího procesu, management chyb – signalizace na displeji, optická a akustická hlášení chyb s vysvětlujícím textem , napojení na externí systém řízení spotřeby energie, integrovaná úspora mycích prostředků díky systému aktivace zón při průchodu nádobí, , provoz řízený průchodem nádobí, kompletně uzavřená spodní deska stroje k zamezení tepelného vyzařování, snížení, hlučnosti a zvýšení hygieny, hygienicky provedené otočné dveře o 180° v mycí sekci – pro jejich údržbu z vnitřní strany, stand-by modus pro snížení spotřeby energie v případě nepoužívání stroje, hlubokotažená mycí nádrž bez rohů a hran, hygienická topná tělesa ve tvaru válce nebo na straně nádrže bez topných spirál, s pojistkou proti přehřátí, hygienický režim : automatické snížení rychlosti při snížení teploty pod nastavenou hodnotu pro zajištění hygienického provozu, indikace dostatku mycího a oplachového prostředku, rekuperace – zpětné získávání tepla z odpadních par, možnost připojení stroje 80/63 A, přípoj elektro 400V/3/N/PE, připojení SV, minimálně 8 l/minutu průtočné množství, odpad DN 40/50. Připojení dle  DIN 18875</t>
  </si>
  <si>
    <t>Inteligentní systém řízení energie - centrální jednotka, BUS modul pro dva elektrotermické obvody (sleduje stav spotřebiče + spínání pomocí kontaktu relé) 230V, Napájecí zdroj sběrnice, LON modul pro omezení výkonu, alarm/chyba, větrání, Rozvaděč VxŠxH, cca 600x600x210 mm plně osazen moduly, Proudový transformátor IPA40, Aktivní měřicí převodník výkonu pro třífázové napájení, Software pro dálkové ovládání, Uvedení do provozu včetně nákladů spojených s instalacemi modulů nastavením systému a zaškolením zaměstnanců. Napojení položek č: 1,2,3,5,11,12,53,63,69</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</si>
</sst>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0"/>
      <name val="Times New Roman"/>
      <family val="1"/>
    </font>
    <font>
      <b/>
      <sz val="12"/>
      <name val="Times New Roman"/>
      <family val="1"/>
    </font>
    <font>
      <sz val="12"/>
      <name val="Arial CE"/>
      <family val="2"/>
    </font>
    <font>
      <b/>
      <i/>
      <sz val="16"/>
      <name val="Times New Roman"/>
      <family val="1"/>
    </font>
    <font>
      <b/>
      <i/>
      <sz val="14"/>
      <name val="Times New Roman"/>
      <family val="1"/>
    </font>
    <font>
      <b/>
      <i/>
      <sz val="10"/>
      <name val="Times New Roman"/>
      <family val="1"/>
      <charset val="238"/>
    </font>
    <font>
      <i/>
      <sz val="10"/>
      <name val="Times New Roman"/>
      <family val="1"/>
    </font>
    <font>
      <i/>
      <sz val="10"/>
      <name val="Arial CE"/>
      <family val="2"/>
    </font>
    <font>
      <b/>
      <sz val="10"/>
      <name val="Times New Roman"/>
      <family val="1"/>
    </font>
    <font>
      <b/>
      <sz val="10"/>
      <name val="Arial CE"/>
      <family val="2"/>
    </font>
    <font>
      <sz val="12"/>
      <name val="Times New Roman"/>
      <family val="1"/>
      <charset val="238"/>
    </font>
    <font>
      <sz val="11"/>
      <name val="Times New Roman"/>
      <family val="1"/>
    </font>
    <font>
      <b/>
      <sz val="11"/>
      <name val="Times New Roman"/>
      <family val="1"/>
    </font>
    <font>
      <sz val="11"/>
      <color indexed="10"/>
      <name val="Times New Roman"/>
      <family val="1"/>
    </font>
    <font>
      <sz val="10"/>
      <name val="Helv"/>
    </font>
    <font>
      <sz val="8"/>
      <name val="Calibri"/>
      <family val="2"/>
      <scheme val="minor"/>
    </font>
    <font>
      <b/>
      <sz val="11"/>
      <name val="Times New Roman"/>
      <family val="1"/>
      <charset val="238"/>
    </font>
    <font>
      <sz val="11"/>
      <name val="Times New Roman"/>
      <family val="1"/>
      <charset val="238"/>
    </font>
    <font>
      <sz val="10"/>
      <name val="Arial CE"/>
      <family val="2"/>
    </font>
    <font>
      <sz val="11"/>
      <color rgb="FFFF0000"/>
      <name val="Times New Roman"/>
      <family val="1"/>
    </font>
    <font>
      <sz val="10"/>
      <name val="Helv"/>
      <family val="2"/>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41"/>
        <bgColor indexed="64"/>
      </patternFill>
    </fill>
    <fill>
      <patternFill patternType="solid">
        <fgColor rgb="FFFFFFFF"/>
        <bgColor rgb="FF000000"/>
      </patternFill>
    </fill>
    <fill>
      <patternFill patternType="solid">
        <fgColor indexed="42"/>
        <bgColor indexed="64"/>
      </patternFill>
    </fill>
  </fills>
  <borders count="26">
    <border>
      <left/>
      <right/>
      <top/>
      <bottom/>
      <diagonal/>
    </border>
    <border>
      <left/>
      <right/>
      <top style="hair">
        <color indexed="64"/>
      </top>
      <bottom style="hair">
        <color indexed="64"/>
      </bottom>
      <diagonal/>
    </border>
    <border>
      <left/>
      <right/>
      <top style="hair">
        <color indexed="64"/>
      </top>
      <bottom/>
      <diagonal/>
    </border>
    <border>
      <left/>
      <right/>
      <top/>
      <bottom style="hair">
        <color indexed="64"/>
      </bottom>
      <diagonal/>
    </border>
    <border>
      <left/>
      <right/>
      <top style="dotted">
        <color indexed="64"/>
      </top>
      <bottom style="hair">
        <color indexed="64"/>
      </bottom>
      <diagonal/>
    </border>
    <border>
      <left/>
      <right/>
      <top style="hair">
        <color indexed="64"/>
      </top>
      <bottom style="dotted">
        <color indexed="64"/>
      </bottom>
      <diagonal/>
    </border>
    <border>
      <left/>
      <right/>
      <top style="dotted">
        <color indexed="64"/>
      </top>
      <bottom style="dotted">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hair">
        <color indexed="64"/>
      </top>
      <bottom/>
      <diagonal/>
    </border>
    <border>
      <left/>
      <right style="medium">
        <color indexed="64"/>
      </right>
      <top style="hair">
        <color indexed="64"/>
      </top>
      <bottom/>
      <diagonal/>
    </border>
    <border>
      <left style="medium">
        <color indexed="64"/>
      </left>
      <right/>
      <top style="dotted">
        <color indexed="64"/>
      </top>
      <bottom style="dotted">
        <color indexed="64"/>
      </bottom>
      <diagonal/>
    </border>
    <border>
      <left style="medium">
        <color indexed="64"/>
      </left>
      <right/>
      <top style="hair">
        <color indexed="64"/>
      </top>
      <bottom style="dotted">
        <color indexed="64"/>
      </bottom>
      <diagonal/>
    </border>
    <border>
      <left style="medium">
        <color indexed="64"/>
      </left>
      <right/>
      <top style="dotted">
        <color indexed="64"/>
      </top>
      <bottom style="hair">
        <color indexed="64"/>
      </bottom>
      <diagonal/>
    </border>
    <border>
      <left style="medium">
        <color indexed="64"/>
      </left>
      <right/>
      <top/>
      <bottom style="hair">
        <color indexed="64"/>
      </bottom>
      <diagonal/>
    </border>
  </borders>
  <cellStyleXfs count="2">
    <xf numFmtId="0" fontId="0" fillId="0" borderId="0"/>
    <xf numFmtId="0" fontId="19" fillId="0" borderId="0"/>
  </cellStyleXfs>
  <cellXfs count="150">
    <xf numFmtId="0" fontId="0" fillId="0" borderId="0" xfId="0"/>
    <xf numFmtId="49" fontId="1" fillId="2" borderId="0" xfId="0" applyNumberFormat="1" applyFont="1" applyFill="1" applyAlignment="1">
      <alignment horizontal="center"/>
    </xf>
    <xf numFmtId="0" fontId="1" fillId="2" borderId="0" xfId="0" applyFont="1" applyFill="1" applyAlignment="1">
      <alignment horizontal="left"/>
    </xf>
    <xf numFmtId="0" fontId="1" fillId="2" borderId="0" xfId="0" applyFont="1" applyFill="1"/>
    <xf numFmtId="0" fontId="1" fillId="3" borderId="0" xfId="0" applyFont="1" applyFill="1"/>
    <xf numFmtId="0" fontId="1" fillId="3" borderId="0" xfId="0" applyFont="1" applyFill="1" applyAlignment="1">
      <alignment horizontal="center"/>
    </xf>
    <xf numFmtId="3" fontId="1" fillId="2" borderId="0" xfId="0" applyNumberFormat="1" applyFont="1" applyFill="1" applyAlignment="1">
      <alignment horizontal="center"/>
    </xf>
    <xf numFmtId="0" fontId="8" fillId="0" borderId="0" xfId="0" applyFont="1"/>
    <xf numFmtId="0" fontId="10" fillId="0" borderId="0" xfId="0" applyFont="1" applyAlignment="1">
      <alignment horizontal="center" vertical="center"/>
    </xf>
    <xf numFmtId="0" fontId="2" fillId="4" borderId="2" xfId="0" applyFont="1" applyFill="1" applyBorder="1" applyAlignment="1">
      <alignment horizontal="center" vertical="center"/>
    </xf>
    <xf numFmtId="0" fontId="11" fillId="4" borderId="2" xfId="0" applyFont="1" applyFill="1" applyBorder="1" applyAlignment="1">
      <alignment horizontal="left"/>
    </xf>
    <xf numFmtId="0" fontId="11" fillId="4" borderId="2" xfId="0" applyFont="1" applyFill="1" applyBorder="1" applyAlignment="1">
      <alignment horizontal="center"/>
    </xf>
    <xf numFmtId="3" fontId="11" fillId="4" borderId="2" xfId="0" applyNumberFormat="1" applyFont="1" applyFill="1" applyBorder="1" applyAlignment="1">
      <alignment horizontal="center"/>
    </xf>
    <xf numFmtId="0" fontId="10" fillId="0" borderId="0" xfId="0" applyFont="1" applyAlignment="1">
      <alignment horizontal="center"/>
    </xf>
    <xf numFmtId="0" fontId="12" fillId="3" borderId="1" xfId="0" applyFont="1" applyFill="1" applyBorder="1" applyAlignment="1">
      <alignment horizontal="left" vertical="top"/>
    </xf>
    <xf numFmtId="0" fontId="12" fillId="2" borderId="1" xfId="0" applyFont="1" applyFill="1" applyBorder="1" applyAlignment="1">
      <alignment horizontal="center" vertical="top"/>
    </xf>
    <xf numFmtId="3" fontId="12" fillId="3" borderId="1" xfId="0" applyNumberFormat="1" applyFont="1" applyFill="1" applyBorder="1" applyAlignment="1">
      <alignment horizontal="center" vertical="top"/>
    </xf>
    <xf numFmtId="0" fontId="13" fillId="0" borderId="0" xfId="0" applyFont="1" applyAlignment="1">
      <alignment horizontal="center" vertical="top"/>
    </xf>
    <xf numFmtId="0" fontId="12" fillId="2" borderId="1" xfId="0" applyFont="1" applyFill="1" applyBorder="1" applyAlignment="1">
      <alignment horizontal="left" vertical="top" wrapText="1"/>
    </xf>
    <xf numFmtId="3" fontId="12" fillId="0" borderId="1" xfId="0" applyNumberFormat="1" applyFont="1" applyBorder="1" applyAlignment="1">
      <alignment horizontal="center" vertical="top"/>
    </xf>
    <xf numFmtId="0" fontId="9" fillId="0" borderId="0" xfId="0" applyFont="1" applyAlignment="1">
      <alignment horizontal="center" vertical="top"/>
    </xf>
    <xf numFmtId="0" fontId="10" fillId="0" borderId="0" xfId="0" applyFont="1" applyAlignment="1">
      <alignment horizontal="center" vertical="top"/>
    </xf>
    <xf numFmtId="0" fontId="12" fillId="2" borderId="1" xfId="0" applyFont="1" applyFill="1" applyBorder="1" applyAlignment="1">
      <alignment horizontal="center" vertical="top" wrapText="1"/>
    </xf>
    <xf numFmtId="3" fontId="12" fillId="3" borderId="1" xfId="0" applyNumberFormat="1" applyFont="1" applyFill="1" applyBorder="1" applyAlignment="1">
      <alignment horizontal="center" vertical="top" wrapText="1"/>
    </xf>
    <xf numFmtId="0" fontId="12" fillId="3" borderId="1" xfId="0" applyFont="1" applyFill="1" applyBorder="1" applyAlignment="1">
      <alignment horizontal="left" vertical="top" wrapText="1"/>
    </xf>
    <xf numFmtId="0" fontId="12" fillId="5" borderId="1" xfId="0" applyFont="1" applyFill="1" applyBorder="1" applyAlignment="1">
      <alignment horizontal="left" vertical="top" wrapText="1"/>
    </xf>
    <xf numFmtId="0" fontId="12" fillId="5" borderId="1" xfId="0" applyFont="1" applyFill="1" applyBorder="1" applyAlignment="1">
      <alignment horizontal="left" vertical="top"/>
    </xf>
    <xf numFmtId="0" fontId="12" fillId="5" borderId="1" xfId="0" applyFont="1" applyFill="1" applyBorder="1" applyAlignment="1">
      <alignment horizontal="center" vertical="top"/>
    </xf>
    <xf numFmtId="0" fontId="12" fillId="3" borderId="1" xfId="0" applyFont="1" applyFill="1" applyBorder="1" applyAlignment="1">
      <alignment horizontal="center" vertical="top"/>
    </xf>
    <xf numFmtId="0" fontId="12" fillId="0" borderId="1" xfId="0" applyFont="1" applyBorder="1" applyAlignment="1">
      <alignment horizontal="left" vertical="top" wrapText="1"/>
    </xf>
    <xf numFmtId="0" fontId="2" fillId="4" borderId="1" xfId="0" applyFont="1" applyFill="1" applyBorder="1" applyAlignment="1">
      <alignment horizontal="center" vertical="center"/>
    </xf>
    <xf numFmtId="0" fontId="11" fillId="4" borderId="1" xfId="0" applyFont="1" applyFill="1" applyBorder="1" applyAlignment="1">
      <alignment horizontal="left"/>
    </xf>
    <xf numFmtId="0" fontId="11" fillId="4" borderId="1" xfId="0" applyFont="1" applyFill="1" applyBorder="1" applyAlignment="1">
      <alignment horizontal="center"/>
    </xf>
    <xf numFmtId="3" fontId="11" fillId="4" borderId="1" xfId="0" applyNumberFormat="1" applyFont="1" applyFill="1" applyBorder="1" applyAlignment="1">
      <alignment horizontal="center"/>
    </xf>
    <xf numFmtId="0" fontId="9" fillId="0" borderId="0" xfId="0" applyFont="1" applyAlignment="1">
      <alignment horizontal="center" vertical="top" wrapText="1"/>
    </xf>
    <xf numFmtId="3" fontId="12" fillId="0" borderId="1" xfId="0" applyNumberFormat="1" applyFont="1" applyBorder="1" applyAlignment="1">
      <alignment horizontal="center" vertical="top" wrapText="1"/>
    </xf>
    <xf numFmtId="0" fontId="12" fillId="0" borderId="1" xfId="0" applyFont="1" applyBorder="1" applyAlignment="1">
      <alignment horizontal="left" vertical="top"/>
    </xf>
    <xf numFmtId="0" fontId="12" fillId="0" borderId="1" xfId="0" applyFont="1" applyBorder="1" applyAlignment="1">
      <alignment horizontal="center" vertical="top"/>
    </xf>
    <xf numFmtId="0" fontId="12" fillId="2" borderId="1" xfId="0" applyFont="1" applyFill="1" applyBorder="1" applyAlignment="1">
      <alignment vertical="top"/>
    </xf>
    <xf numFmtId="0" fontId="15" fillId="0" borderId="0" xfId="0" applyFont="1" applyAlignment="1">
      <alignment vertical="top" wrapText="1"/>
    </xf>
    <xf numFmtId="0" fontId="13" fillId="6" borderId="1" xfId="0" applyFont="1" applyFill="1" applyBorder="1" applyAlignment="1">
      <alignment horizontal="left" vertical="center"/>
    </xf>
    <xf numFmtId="0" fontId="13" fillId="6" borderId="1" xfId="0" applyFont="1" applyFill="1" applyBorder="1" applyAlignment="1">
      <alignment horizontal="left"/>
    </xf>
    <xf numFmtId="3" fontId="13" fillId="6" borderId="1" xfId="0" applyNumberFormat="1" applyFont="1" applyFill="1" applyBorder="1" applyAlignment="1">
      <alignment horizontal="left"/>
    </xf>
    <xf numFmtId="0" fontId="15" fillId="0" borderId="0" xfId="0" applyFont="1"/>
    <xf numFmtId="49" fontId="1" fillId="0" borderId="0" xfId="0" applyNumberFormat="1" applyFont="1" applyAlignment="1">
      <alignment horizontal="center"/>
    </xf>
    <xf numFmtId="0" fontId="1" fillId="0" borderId="0" xfId="0" applyFont="1" applyAlignment="1">
      <alignment horizontal="left"/>
    </xf>
    <xf numFmtId="0" fontId="1" fillId="0" borderId="0" xfId="0" applyFont="1"/>
    <xf numFmtId="0" fontId="1" fillId="0" borderId="0" xfId="0" applyFont="1" applyAlignment="1">
      <alignment horizontal="center"/>
    </xf>
    <xf numFmtId="3" fontId="1" fillId="0" borderId="0" xfId="0" applyNumberFormat="1" applyFont="1" applyAlignment="1">
      <alignment horizontal="center"/>
    </xf>
    <xf numFmtId="0" fontId="2" fillId="0" borderId="1" xfId="0" applyFont="1" applyBorder="1" applyAlignment="1">
      <alignment horizontal="center" vertical="center"/>
    </xf>
    <xf numFmtId="0" fontId="2" fillId="0" borderId="1" xfId="0" applyFont="1" applyBorder="1" applyAlignment="1">
      <alignment vertical="center"/>
    </xf>
    <xf numFmtId="3" fontId="2" fillId="0" borderId="1" xfId="0" applyNumberFormat="1" applyFont="1" applyBorder="1" applyAlignment="1">
      <alignment horizontal="center" vertical="center"/>
    </xf>
    <xf numFmtId="0" fontId="12" fillId="2" borderId="2" xfId="0" applyFont="1" applyFill="1" applyBorder="1" applyAlignment="1">
      <alignment horizontal="left" vertical="top"/>
    </xf>
    <xf numFmtId="3" fontId="12" fillId="3" borderId="2" xfId="0" applyNumberFormat="1" applyFont="1" applyFill="1" applyBorder="1" applyAlignment="1">
      <alignment horizontal="center" vertical="top"/>
    </xf>
    <xf numFmtId="0" fontId="12" fillId="3" borderId="2" xfId="0" applyFont="1" applyFill="1" applyBorder="1" applyAlignment="1">
      <alignment horizontal="left" vertical="top" wrapText="1"/>
    </xf>
    <xf numFmtId="0" fontId="18" fillId="0" borderId="4" xfId="0" applyFont="1" applyBorder="1" applyAlignment="1">
      <alignment horizontal="left" vertical="top" wrapText="1"/>
    </xf>
    <xf numFmtId="0" fontId="12" fillId="3" borderId="4" xfId="0" applyFont="1" applyFill="1" applyBorder="1" applyAlignment="1">
      <alignment horizontal="left" vertical="top"/>
    </xf>
    <xf numFmtId="0" fontId="12" fillId="2" borderId="4" xfId="0" applyFont="1" applyFill="1" applyBorder="1" applyAlignment="1">
      <alignment horizontal="center" vertical="top"/>
    </xf>
    <xf numFmtId="0" fontId="12" fillId="2" borderId="1" xfId="0" applyFont="1" applyFill="1" applyBorder="1" applyAlignment="1">
      <alignment horizontal="left" vertical="top"/>
    </xf>
    <xf numFmtId="0" fontId="18" fillId="0" borderId="1" xfId="0" applyFont="1" applyBorder="1" applyAlignment="1">
      <alignment horizontal="left" vertical="top" wrapText="1"/>
    </xf>
    <xf numFmtId="0" fontId="18" fillId="0" borderId="5" xfId="0" applyFont="1" applyBorder="1" applyAlignment="1">
      <alignment horizontal="left" vertical="top" wrapText="1"/>
    </xf>
    <xf numFmtId="0" fontId="12" fillId="3" borderId="5" xfId="0" applyFont="1" applyFill="1" applyBorder="1" applyAlignment="1">
      <alignment horizontal="left" vertical="top"/>
    </xf>
    <xf numFmtId="0" fontId="12" fillId="2" borderId="5" xfId="0" applyFont="1" applyFill="1" applyBorder="1" applyAlignment="1">
      <alignment horizontal="center" vertical="top"/>
    </xf>
    <xf numFmtId="0" fontId="12" fillId="3" borderId="6" xfId="0" applyFont="1" applyFill="1" applyBorder="1" applyAlignment="1">
      <alignment horizontal="left" vertical="top"/>
    </xf>
    <xf numFmtId="0" fontId="12" fillId="2" borderId="6" xfId="0" applyFont="1" applyFill="1" applyBorder="1" applyAlignment="1">
      <alignment horizontal="center" vertical="top"/>
    </xf>
    <xf numFmtId="0" fontId="12" fillId="0" borderId="5" xfId="0" applyFont="1" applyBorder="1" applyAlignment="1">
      <alignment horizontal="left" vertical="top" wrapText="1"/>
    </xf>
    <xf numFmtId="0" fontId="12" fillId="2" borderId="2" xfId="0" applyFont="1" applyFill="1" applyBorder="1" applyAlignment="1">
      <alignment horizontal="left" vertical="top" wrapText="1"/>
    </xf>
    <xf numFmtId="0" fontId="12" fillId="2" borderId="2" xfId="0" applyFont="1" applyFill="1" applyBorder="1" applyAlignment="1">
      <alignment horizontal="center" vertical="top"/>
    </xf>
    <xf numFmtId="3" fontId="12" fillId="0" borderId="2" xfId="0" applyNumberFormat="1" applyFont="1" applyBorder="1" applyAlignment="1">
      <alignment horizontal="center" vertical="top"/>
    </xf>
    <xf numFmtId="0" fontId="12" fillId="5" borderId="2" xfId="0" applyFont="1" applyFill="1" applyBorder="1" applyAlignment="1">
      <alignment horizontal="left" vertical="top" wrapText="1"/>
    </xf>
    <xf numFmtId="0" fontId="12" fillId="5" borderId="2" xfId="0" applyFont="1" applyFill="1" applyBorder="1" applyAlignment="1">
      <alignment horizontal="left" vertical="top"/>
    </xf>
    <xf numFmtId="0" fontId="12" fillId="5" borderId="2" xfId="0" applyFont="1" applyFill="1" applyBorder="1" applyAlignment="1">
      <alignment horizontal="center" vertical="top"/>
    </xf>
    <xf numFmtId="0" fontId="1" fillId="0" borderId="0" xfId="0" applyFont="1" applyAlignment="1">
      <alignment vertical="top" wrapText="1"/>
    </xf>
    <xf numFmtId="0" fontId="21" fillId="0" borderId="0" xfId="0" applyFont="1" applyAlignment="1">
      <alignment vertical="top"/>
    </xf>
    <xf numFmtId="3" fontId="12" fillId="5" borderId="1" xfId="0" applyNumberFormat="1" applyFont="1" applyFill="1" applyBorder="1" applyAlignment="1">
      <alignment horizontal="center" vertical="top"/>
    </xf>
    <xf numFmtId="3" fontId="12" fillId="5" borderId="3" xfId="0" applyNumberFormat="1" applyFont="1" applyFill="1" applyBorder="1" applyAlignment="1">
      <alignment horizontal="center" vertical="top"/>
    </xf>
    <xf numFmtId="0" fontId="12" fillId="5" borderId="3" xfId="0" applyFont="1" applyFill="1" applyBorder="1" applyAlignment="1">
      <alignment horizontal="left" vertical="top" wrapText="1"/>
    </xf>
    <xf numFmtId="0" fontId="12" fillId="5" borderId="3" xfId="0" applyFont="1" applyFill="1" applyBorder="1" applyAlignment="1">
      <alignment horizontal="left" vertical="top"/>
    </xf>
    <xf numFmtId="0" fontId="12" fillId="5" borderId="3" xfId="0" applyFont="1" applyFill="1" applyBorder="1" applyAlignment="1">
      <alignment horizontal="center" vertical="top"/>
    </xf>
    <xf numFmtId="3" fontId="12" fillId="0" borderId="3" xfId="0" applyNumberFormat="1" applyFont="1" applyBorder="1" applyAlignment="1">
      <alignment horizontal="center" vertical="top"/>
    </xf>
    <xf numFmtId="0" fontId="12" fillId="3" borderId="2" xfId="0" applyFont="1" applyFill="1" applyBorder="1" applyAlignment="1">
      <alignment horizontal="left" vertical="top"/>
    </xf>
    <xf numFmtId="0" fontId="18" fillId="3" borderId="1" xfId="0" applyFont="1" applyFill="1" applyBorder="1" applyAlignment="1">
      <alignment horizontal="left" vertical="top" wrapText="1"/>
    </xf>
    <xf numFmtId="0" fontId="12" fillId="3" borderId="3" xfId="0" applyFont="1" applyFill="1" applyBorder="1" applyAlignment="1">
      <alignment horizontal="left" vertical="top" wrapText="1"/>
    </xf>
    <xf numFmtId="0" fontId="18" fillId="2" borderId="1" xfId="0" applyFont="1" applyFill="1" applyBorder="1" applyAlignment="1">
      <alignment horizontal="left" vertical="top" wrapText="1"/>
    </xf>
    <xf numFmtId="0" fontId="17" fillId="2" borderId="1" xfId="0" applyFont="1" applyFill="1" applyBorder="1" applyAlignment="1">
      <alignment horizontal="left" vertical="top" wrapText="1"/>
    </xf>
    <xf numFmtId="0" fontId="18" fillId="0" borderId="6" xfId="0" applyFont="1" applyBorder="1" applyAlignment="1">
      <alignment horizontal="left" vertical="top" wrapText="1"/>
    </xf>
    <xf numFmtId="0" fontId="12" fillId="0" borderId="6" xfId="0" applyFont="1" applyBorder="1" applyAlignment="1">
      <alignment horizontal="left" vertical="top"/>
    </xf>
    <xf numFmtId="3" fontId="12" fillId="0" borderId="5" xfId="0" applyNumberFormat="1" applyFont="1" applyBorder="1" applyAlignment="1">
      <alignment horizontal="center" vertical="top"/>
    </xf>
    <xf numFmtId="3" fontId="12" fillId="0" borderId="4" xfId="0" applyNumberFormat="1" applyFont="1" applyBorder="1" applyAlignment="1">
      <alignment horizontal="center" vertical="top"/>
    </xf>
    <xf numFmtId="0" fontId="12" fillId="3" borderId="2" xfId="0" applyFont="1" applyFill="1" applyBorder="1" applyAlignment="1">
      <alignment horizontal="center" vertical="top"/>
    </xf>
    <xf numFmtId="0" fontId="18" fillId="0" borderId="2" xfId="0" applyFont="1" applyBorder="1" applyAlignment="1">
      <alignment horizontal="left" vertical="top" wrapText="1"/>
    </xf>
    <xf numFmtId="3" fontId="12" fillId="0" borderId="6" xfId="0" applyNumberFormat="1" applyFont="1" applyBorder="1" applyAlignment="1">
      <alignment horizontal="center" vertical="top"/>
    </xf>
    <xf numFmtId="0" fontId="17" fillId="0" borderId="1" xfId="0" applyFont="1" applyBorder="1" applyAlignment="1">
      <alignment horizontal="left" vertical="top" wrapText="1"/>
    </xf>
    <xf numFmtId="49" fontId="13" fillId="6" borderId="7" xfId="0" applyNumberFormat="1" applyFont="1" applyFill="1" applyBorder="1" applyAlignment="1">
      <alignment horizontal="center"/>
    </xf>
    <xf numFmtId="0" fontId="13" fillId="6" borderId="8" xfId="0" applyFont="1" applyFill="1" applyBorder="1" applyAlignment="1">
      <alignment horizontal="left" vertical="center"/>
    </xf>
    <xf numFmtId="0" fontId="13" fillId="6" borderId="8" xfId="0" applyFont="1" applyFill="1" applyBorder="1" applyAlignment="1">
      <alignment horizontal="left"/>
    </xf>
    <xf numFmtId="3" fontId="13" fillId="6" borderId="8" xfId="0" applyNumberFormat="1" applyFont="1" applyFill="1" applyBorder="1" applyAlignment="1">
      <alignment horizontal="left"/>
    </xf>
    <xf numFmtId="3" fontId="13" fillId="6" borderId="9" xfId="0" applyNumberFormat="1" applyFont="1" applyFill="1" applyBorder="1" applyAlignment="1">
      <alignment horizontal="center" vertical="center"/>
    </xf>
    <xf numFmtId="49" fontId="13" fillId="6" borderId="10" xfId="0" applyNumberFormat="1" applyFont="1" applyFill="1" applyBorder="1" applyAlignment="1">
      <alignment horizontal="center"/>
    </xf>
    <xf numFmtId="3" fontId="13" fillId="6" borderId="11" xfId="0" applyNumberFormat="1" applyFont="1" applyFill="1" applyBorder="1" applyAlignment="1">
      <alignment horizontal="center" vertical="center"/>
    </xf>
    <xf numFmtId="49" fontId="13" fillId="6" borderId="12" xfId="0" applyNumberFormat="1" applyFont="1" applyFill="1" applyBorder="1" applyAlignment="1">
      <alignment horizontal="center"/>
    </xf>
    <xf numFmtId="0" fontId="13" fillId="6" borderId="13" xfId="0" applyFont="1" applyFill="1" applyBorder="1" applyAlignment="1">
      <alignment horizontal="left" vertical="center"/>
    </xf>
    <xf numFmtId="0" fontId="13" fillId="6" borderId="13" xfId="0" applyFont="1" applyFill="1" applyBorder="1" applyAlignment="1">
      <alignment horizontal="left"/>
    </xf>
    <xf numFmtId="3" fontId="13" fillId="6" borderId="13" xfId="0" applyNumberFormat="1" applyFont="1" applyFill="1" applyBorder="1" applyAlignment="1">
      <alignment horizontal="left"/>
    </xf>
    <xf numFmtId="3" fontId="13" fillId="6" borderId="14" xfId="0" applyNumberFormat="1" applyFont="1" applyFill="1" applyBorder="1" applyAlignment="1">
      <alignment horizontal="center" vertical="center"/>
    </xf>
    <xf numFmtId="49" fontId="1" fillId="2" borderId="15" xfId="0" applyNumberFormat="1" applyFont="1" applyFill="1" applyBorder="1" applyAlignment="1">
      <alignment horizontal="center"/>
    </xf>
    <xf numFmtId="49" fontId="1" fillId="2" borderId="18" xfId="0" applyNumberFormat="1" applyFont="1" applyFill="1" applyBorder="1" applyAlignment="1">
      <alignment horizontal="center"/>
    </xf>
    <xf numFmtId="3" fontId="1" fillId="2" borderId="19" xfId="0" applyNumberFormat="1" applyFont="1" applyFill="1" applyBorder="1" applyAlignment="1">
      <alignment horizontal="center"/>
    </xf>
    <xf numFmtId="49" fontId="4" fillId="2" borderId="18" xfId="0" applyNumberFormat="1" applyFont="1" applyFill="1" applyBorder="1" applyAlignment="1">
      <alignment horizontal="center"/>
    </xf>
    <xf numFmtId="49" fontId="9" fillId="0" borderId="10" xfId="0" applyNumberFormat="1" applyFont="1" applyBorder="1" applyAlignment="1">
      <alignment horizontal="center" vertical="center"/>
    </xf>
    <xf numFmtId="3" fontId="2" fillId="0" borderId="11" xfId="0" applyNumberFormat="1" applyFont="1" applyBorder="1" applyAlignment="1">
      <alignment horizontal="center" vertical="center"/>
    </xf>
    <xf numFmtId="49" fontId="1" fillId="4" borderId="20" xfId="0" applyNumberFormat="1" applyFont="1" applyFill="1" applyBorder="1" applyAlignment="1">
      <alignment horizontal="center"/>
    </xf>
    <xf numFmtId="3" fontId="11" fillId="4" borderId="21" xfId="0" applyNumberFormat="1" applyFont="1" applyFill="1" applyBorder="1" applyAlignment="1">
      <alignment horizontal="center"/>
    </xf>
    <xf numFmtId="49" fontId="1" fillId="4" borderId="18" xfId="0" applyNumberFormat="1" applyFont="1" applyFill="1" applyBorder="1" applyAlignment="1">
      <alignment horizontal="center"/>
    </xf>
    <xf numFmtId="0" fontId="2" fillId="4" borderId="0" xfId="0" applyFont="1" applyFill="1" applyAlignment="1">
      <alignment horizontal="center" vertical="center"/>
    </xf>
    <xf numFmtId="0" fontId="11" fillId="4" borderId="0" xfId="0" applyFont="1" applyFill="1" applyAlignment="1">
      <alignment horizontal="left"/>
    </xf>
    <xf numFmtId="0" fontId="11" fillId="4" borderId="0" xfId="0" applyFont="1" applyFill="1" applyAlignment="1">
      <alignment horizontal="center"/>
    </xf>
    <xf numFmtId="3" fontId="11" fillId="4" borderId="0" xfId="0" applyNumberFormat="1" applyFont="1" applyFill="1" applyAlignment="1">
      <alignment horizontal="center"/>
    </xf>
    <xf numFmtId="3" fontId="11" fillId="4" borderId="19" xfId="0" applyNumberFormat="1" applyFont="1" applyFill="1" applyBorder="1" applyAlignment="1">
      <alignment horizontal="center"/>
    </xf>
    <xf numFmtId="49" fontId="12" fillId="2" borderId="22" xfId="0" applyNumberFormat="1" applyFont="1" applyFill="1" applyBorder="1" applyAlignment="1">
      <alignment horizontal="center" vertical="top" wrapText="1"/>
    </xf>
    <xf numFmtId="3" fontId="12" fillId="3" borderId="11" xfId="0" applyNumberFormat="1" applyFont="1" applyFill="1" applyBorder="1" applyAlignment="1">
      <alignment horizontal="center" vertical="top"/>
    </xf>
    <xf numFmtId="49" fontId="12" fillId="2" borderId="20" xfId="0" applyNumberFormat="1" applyFont="1" applyFill="1" applyBorder="1" applyAlignment="1">
      <alignment horizontal="center" vertical="top"/>
    </xf>
    <xf numFmtId="49" fontId="12" fillId="2" borderId="23" xfId="0" applyNumberFormat="1" applyFont="1" applyFill="1" applyBorder="1" applyAlignment="1">
      <alignment horizontal="center" vertical="top" wrapText="1"/>
    </xf>
    <xf numFmtId="49" fontId="12" fillId="2" borderId="10" xfId="0" applyNumberFormat="1" applyFont="1" applyFill="1" applyBorder="1" applyAlignment="1">
      <alignment horizontal="center" vertical="top"/>
    </xf>
    <xf numFmtId="49" fontId="12" fillId="2" borderId="10" xfId="0" applyNumberFormat="1" applyFont="1" applyFill="1" applyBorder="1" applyAlignment="1">
      <alignment horizontal="center" vertical="top" wrapText="1"/>
    </xf>
    <xf numFmtId="49" fontId="12" fillId="2" borderId="24" xfId="0" applyNumberFormat="1" applyFont="1" applyFill="1" applyBorder="1" applyAlignment="1">
      <alignment horizontal="center" vertical="top" wrapText="1"/>
    </xf>
    <xf numFmtId="49" fontId="12" fillId="2" borderId="20" xfId="0" applyNumberFormat="1" applyFont="1" applyFill="1" applyBorder="1" applyAlignment="1">
      <alignment horizontal="center" vertical="top" wrapText="1"/>
    </xf>
    <xf numFmtId="49" fontId="12" fillId="3" borderId="10" xfId="0" applyNumberFormat="1" applyFont="1" applyFill="1" applyBorder="1" applyAlignment="1">
      <alignment horizontal="center" vertical="top"/>
    </xf>
    <xf numFmtId="49" fontId="12" fillId="5" borderId="10" xfId="0" applyNumberFormat="1" applyFont="1" applyFill="1" applyBorder="1" applyAlignment="1">
      <alignment horizontal="center" vertical="top" wrapText="1"/>
    </xf>
    <xf numFmtId="49" fontId="12" fillId="5" borderId="20" xfId="0" applyNumberFormat="1" applyFont="1" applyFill="1" applyBorder="1" applyAlignment="1">
      <alignment horizontal="center" vertical="top" wrapText="1"/>
    </xf>
    <xf numFmtId="3" fontId="12" fillId="3" borderId="21" xfId="0" applyNumberFormat="1" applyFont="1" applyFill="1" applyBorder="1" applyAlignment="1">
      <alignment horizontal="center" vertical="top"/>
    </xf>
    <xf numFmtId="49" fontId="12" fillId="3" borderId="20" xfId="0" applyNumberFormat="1" applyFont="1" applyFill="1" applyBorder="1" applyAlignment="1">
      <alignment horizontal="center" vertical="top"/>
    </xf>
    <xf numFmtId="49" fontId="12" fillId="0" borderId="10" xfId="0" applyNumberFormat="1" applyFont="1" applyBorder="1" applyAlignment="1">
      <alignment horizontal="center" vertical="top"/>
    </xf>
    <xf numFmtId="3" fontId="12" fillId="0" borderId="11" xfId="0" applyNumberFormat="1" applyFont="1" applyBorder="1" applyAlignment="1">
      <alignment horizontal="center" vertical="top"/>
    </xf>
    <xf numFmtId="49" fontId="12" fillId="5" borderId="10" xfId="0" applyNumberFormat="1" applyFont="1" applyFill="1" applyBorder="1" applyAlignment="1">
      <alignment horizontal="center" vertical="top"/>
    </xf>
    <xf numFmtId="49" fontId="12" fillId="5" borderId="25" xfId="0" applyNumberFormat="1" applyFont="1" applyFill="1" applyBorder="1" applyAlignment="1">
      <alignment horizontal="center" vertical="top"/>
    </xf>
    <xf numFmtId="3" fontId="12" fillId="3" borderId="11" xfId="0" applyNumberFormat="1" applyFont="1" applyFill="1" applyBorder="1" applyAlignment="1">
      <alignment horizontal="center" vertical="top" wrapText="1"/>
    </xf>
    <xf numFmtId="49" fontId="1" fillId="4" borderId="10" xfId="0" applyNumberFormat="1" applyFont="1" applyFill="1" applyBorder="1" applyAlignment="1">
      <alignment horizontal="center"/>
    </xf>
    <xf numFmtId="3" fontId="11" fillId="4" borderId="11" xfId="0" applyNumberFormat="1" applyFont="1" applyFill="1" applyBorder="1" applyAlignment="1">
      <alignment horizontal="center"/>
    </xf>
    <xf numFmtId="3" fontId="12" fillId="0" borderId="11" xfId="0" applyNumberFormat="1" applyFont="1" applyBorder="1" applyAlignment="1">
      <alignment horizontal="center" vertical="top" wrapText="1"/>
    </xf>
    <xf numFmtId="0" fontId="2" fillId="3" borderId="16" xfId="0" applyFont="1" applyFill="1" applyBorder="1" applyAlignment="1">
      <alignment horizontal="center" vertical="center"/>
    </xf>
    <xf numFmtId="0" fontId="3" fillId="0" borderId="17" xfId="0" applyFont="1" applyBorder="1" applyAlignment="1">
      <alignment horizontal="center" vertical="center"/>
    </xf>
    <xf numFmtId="0" fontId="4" fillId="2" borderId="0" xfId="0" applyFont="1" applyFill="1" applyAlignment="1">
      <alignment horizontal="center" vertical="center"/>
    </xf>
    <xf numFmtId="0" fontId="4" fillId="2" borderId="19" xfId="0" applyFont="1" applyFill="1" applyBorder="1" applyAlignment="1">
      <alignment horizontal="center" vertical="center"/>
    </xf>
    <xf numFmtId="0" fontId="5" fillId="2" borderId="0" xfId="0" applyFont="1" applyFill="1" applyAlignment="1">
      <alignment horizontal="center"/>
    </xf>
    <xf numFmtId="0" fontId="6" fillId="2" borderId="0" xfId="0" applyFont="1" applyFill="1" applyAlignment="1">
      <alignment horizontal="center"/>
    </xf>
    <xf numFmtId="0" fontId="6" fillId="2" borderId="19" xfId="0" applyFont="1" applyFill="1" applyBorder="1" applyAlignment="1">
      <alignment horizontal="center"/>
    </xf>
    <xf numFmtId="0" fontId="7" fillId="2" borderId="0" xfId="0" applyFont="1" applyFill="1" applyAlignment="1">
      <alignment horizontal="center"/>
    </xf>
    <xf numFmtId="0" fontId="1" fillId="3" borderId="0" xfId="0" applyFont="1" applyFill="1" applyAlignment="1">
      <alignment horizontal="center"/>
    </xf>
    <xf numFmtId="0" fontId="1" fillId="3" borderId="19" xfId="0" applyFont="1" applyFill="1" applyBorder="1" applyAlignment="1">
      <alignment horizontal="center"/>
    </xf>
  </cellXfs>
  <cellStyles count="2">
    <cellStyle name="Normal 2" xfId="1"/>
    <cellStyle name="Normální" xfId="0" builtinId="0"/>
  </cellStyles>
  <dxfs count="0"/>
  <tableStyles count="0" defaultTableStyle="TableStyleMedium2" defaultPivotStyle="PivotStyleLight16"/>
  <colors>
    <mruColors>
      <color rgb="FFC2459F"/>
      <color rgb="FFFF40FF"/>
      <color rgb="FF8D29A0"/>
      <color rgb="FFD88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200"/>
  <sheetViews>
    <sheetView tabSelected="1" zoomScale="85" zoomScaleNormal="85" workbookViewId="0">
      <pane ySplit="8" topLeftCell="A9" activePane="bottomLeft" state="frozen"/>
      <selection pane="bottomLeft" activeCell="F84" sqref="F84"/>
    </sheetView>
  </sheetViews>
  <sheetFormatPr defaultColWidth="9.140625" defaultRowHeight="15" x14ac:dyDescent="0.25"/>
  <cols>
    <col min="1" max="1" width="5" style="44" customWidth="1"/>
    <col min="2" max="2" width="101.140625" style="45" customWidth="1"/>
    <col min="3" max="3" width="14.7109375" style="46" customWidth="1"/>
    <col min="4" max="6" width="11.85546875" style="46" customWidth="1"/>
    <col min="7" max="7" width="6.42578125" style="47" customWidth="1"/>
    <col min="8" max="9" width="14.7109375" style="48" customWidth="1"/>
    <col min="234" max="234" width="5" customWidth="1"/>
    <col min="235" max="235" width="75.85546875" customWidth="1"/>
    <col min="236" max="236" width="13.140625" customWidth="1"/>
    <col min="237" max="237" width="13.42578125" customWidth="1"/>
    <col min="238" max="238" width="4.140625" customWidth="1"/>
    <col min="239" max="239" width="12.140625" customWidth="1"/>
    <col min="240" max="240" width="12.28515625" customWidth="1"/>
    <col min="241" max="241" width="3.7109375" customWidth="1"/>
    <col min="490" max="490" width="5" customWidth="1"/>
    <col min="491" max="491" width="75.85546875" customWidth="1"/>
    <col min="492" max="492" width="13.140625" customWidth="1"/>
    <col min="493" max="493" width="13.42578125" customWidth="1"/>
    <col min="494" max="494" width="4.140625" customWidth="1"/>
    <col min="495" max="495" width="12.140625" customWidth="1"/>
    <col min="496" max="496" width="12.28515625" customWidth="1"/>
    <col min="497" max="497" width="3.7109375" customWidth="1"/>
    <col min="746" max="746" width="5" customWidth="1"/>
    <col min="747" max="747" width="75.85546875" customWidth="1"/>
    <col min="748" max="748" width="13.140625" customWidth="1"/>
    <col min="749" max="749" width="13.42578125" customWidth="1"/>
    <col min="750" max="750" width="4.140625" customWidth="1"/>
    <col min="751" max="751" width="12.140625" customWidth="1"/>
    <col min="752" max="752" width="12.28515625" customWidth="1"/>
    <col min="753" max="753" width="3.7109375" customWidth="1"/>
    <col min="1002" max="1002" width="5" customWidth="1"/>
    <col min="1003" max="1003" width="75.85546875" customWidth="1"/>
    <col min="1004" max="1004" width="13.140625" customWidth="1"/>
    <col min="1005" max="1005" width="13.42578125" customWidth="1"/>
    <col min="1006" max="1006" width="4.140625" customWidth="1"/>
    <col min="1007" max="1007" width="12.140625" customWidth="1"/>
    <col min="1008" max="1008" width="12.28515625" customWidth="1"/>
    <col min="1009" max="1009" width="3.7109375" customWidth="1"/>
    <col min="1258" max="1258" width="5" customWidth="1"/>
    <col min="1259" max="1259" width="75.85546875" customWidth="1"/>
    <col min="1260" max="1260" width="13.140625" customWidth="1"/>
    <col min="1261" max="1261" width="13.42578125" customWidth="1"/>
    <col min="1262" max="1262" width="4.140625" customWidth="1"/>
    <col min="1263" max="1263" width="12.140625" customWidth="1"/>
    <col min="1264" max="1264" width="12.28515625" customWidth="1"/>
    <col min="1265" max="1265" width="3.7109375" customWidth="1"/>
    <col min="1514" max="1514" width="5" customWidth="1"/>
    <col min="1515" max="1515" width="75.85546875" customWidth="1"/>
    <col min="1516" max="1516" width="13.140625" customWidth="1"/>
    <col min="1517" max="1517" width="13.42578125" customWidth="1"/>
    <col min="1518" max="1518" width="4.140625" customWidth="1"/>
    <col min="1519" max="1519" width="12.140625" customWidth="1"/>
    <col min="1520" max="1520" width="12.28515625" customWidth="1"/>
    <col min="1521" max="1521" width="3.7109375" customWidth="1"/>
    <col min="1770" max="1770" width="5" customWidth="1"/>
    <col min="1771" max="1771" width="75.85546875" customWidth="1"/>
    <col min="1772" max="1772" width="13.140625" customWidth="1"/>
    <col min="1773" max="1773" width="13.42578125" customWidth="1"/>
    <col min="1774" max="1774" width="4.140625" customWidth="1"/>
    <col min="1775" max="1775" width="12.140625" customWidth="1"/>
    <col min="1776" max="1776" width="12.28515625" customWidth="1"/>
    <col min="1777" max="1777" width="3.7109375" customWidth="1"/>
    <col min="2026" max="2026" width="5" customWidth="1"/>
    <col min="2027" max="2027" width="75.85546875" customWidth="1"/>
    <col min="2028" max="2028" width="13.140625" customWidth="1"/>
    <col min="2029" max="2029" width="13.42578125" customWidth="1"/>
    <col min="2030" max="2030" width="4.140625" customWidth="1"/>
    <col min="2031" max="2031" width="12.140625" customWidth="1"/>
    <col min="2032" max="2032" width="12.28515625" customWidth="1"/>
    <col min="2033" max="2033" width="3.7109375" customWidth="1"/>
    <col min="2282" max="2282" width="5" customWidth="1"/>
    <col min="2283" max="2283" width="75.85546875" customWidth="1"/>
    <col min="2284" max="2284" width="13.140625" customWidth="1"/>
    <col min="2285" max="2285" width="13.42578125" customWidth="1"/>
    <col min="2286" max="2286" width="4.140625" customWidth="1"/>
    <col min="2287" max="2287" width="12.140625" customWidth="1"/>
    <col min="2288" max="2288" width="12.28515625" customWidth="1"/>
    <col min="2289" max="2289" width="3.7109375" customWidth="1"/>
    <col min="2538" max="2538" width="5" customWidth="1"/>
    <col min="2539" max="2539" width="75.85546875" customWidth="1"/>
    <col min="2540" max="2540" width="13.140625" customWidth="1"/>
    <col min="2541" max="2541" width="13.42578125" customWidth="1"/>
    <col min="2542" max="2542" width="4.140625" customWidth="1"/>
    <col min="2543" max="2543" width="12.140625" customWidth="1"/>
    <col min="2544" max="2544" width="12.28515625" customWidth="1"/>
    <col min="2545" max="2545" width="3.7109375" customWidth="1"/>
    <col min="2794" max="2794" width="5" customWidth="1"/>
    <col min="2795" max="2795" width="75.85546875" customWidth="1"/>
    <col min="2796" max="2796" width="13.140625" customWidth="1"/>
    <col min="2797" max="2797" width="13.42578125" customWidth="1"/>
    <col min="2798" max="2798" width="4.140625" customWidth="1"/>
    <col min="2799" max="2799" width="12.140625" customWidth="1"/>
    <col min="2800" max="2800" width="12.28515625" customWidth="1"/>
    <col min="2801" max="2801" width="3.7109375" customWidth="1"/>
    <col min="3050" max="3050" width="5" customWidth="1"/>
    <col min="3051" max="3051" width="75.85546875" customWidth="1"/>
    <col min="3052" max="3052" width="13.140625" customWidth="1"/>
    <col min="3053" max="3053" width="13.42578125" customWidth="1"/>
    <col min="3054" max="3054" width="4.140625" customWidth="1"/>
    <col min="3055" max="3055" width="12.140625" customWidth="1"/>
    <col min="3056" max="3056" width="12.28515625" customWidth="1"/>
    <col min="3057" max="3057" width="3.7109375" customWidth="1"/>
    <col min="3306" max="3306" width="5" customWidth="1"/>
    <col min="3307" max="3307" width="75.85546875" customWidth="1"/>
    <col min="3308" max="3308" width="13.140625" customWidth="1"/>
    <col min="3309" max="3309" width="13.42578125" customWidth="1"/>
    <col min="3310" max="3310" width="4.140625" customWidth="1"/>
    <col min="3311" max="3311" width="12.140625" customWidth="1"/>
    <col min="3312" max="3312" width="12.28515625" customWidth="1"/>
    <col min="3313" max="3313" width="3.7109375" customWidth="1"/>
    <col min="3562" max="3562" width="5" customWidth="1"/>
    <col min="3563" max="3563" width="75.85546875" customWidth="1"/>
    <col min="3564" max="3564" width="13.140625" customWidth="1"/>
    <col min="3565" max="3565" width="13.42578125" customWidth="1"/>
    <col min="3566" max="3566" width="4.140625" customWidth="1"/>
    <col min="3567" max="3567" width="12.140625" customWidth="1"/>
    <col min="3568" max="3568" width="12.28515625" customWidth="1"/>
    <col min="3569" max="3569" width="3.7109375" customWidth="1"/>
    <col min="3818" max="3818" width="5" customWidth="1"/>
    <col min="3819" max="3819" width="75.85546875" customWidth="1"/>
    <col min="3820" max="3820" width="13.140625" customWidth="1"/>
    <col min="3821" max="3821" width="13.42578125" customWidth="1"/>
    <col min="3822" max="3822" width="4.140625" customWidth="1"/>
    <col min="3823" max="3823" width="12.140625" customWidth="1"/>
    <col min="3824" max="3824" width="12.28515625" customWidth="1"/>
    <col min="3825" max="3825" width="3.7109375" customWidth="1"/>
    <col min="4074" max="4074" width="5" customWidth="1"/>
    <col min="4075" max="4075" width="75.85546875" customWidth="1"/>
    <col min="4076" max="4076" width="13.140625" customWidth="1"/>
    <col min="4077" max="4077" width="13.42578125" customWidth="1"/>
    <col min="4078" max="4078" width="4.140625" customWidth="1"/>
    <col min="4079" max="4079" width="12.140625" customWidth="1"/>
    <col min="4080" max="4080" width="12.28515625" customWidth="1"/>
    <col min="4081" max="4081" width="3.7109375" customWidth="1"/>
    <col min="4330" max="4330" width="5" customWidth="1"/>
    <col min="4331" max="4331" width="75.85546875" customWidth="1"/>
    <col min="4332" max="4332" width="13.140625" customWidth="1"/>
    <col min="4333" max="4333" width="13.42578125" customWidth="1"/>
    <col min="4334" max="4334" width="4.140625" customWidth="1"/>
    <col min="4335" max="4335" width="12.140625" customWidth="1"/>
    <col min="4336" max="4336" width="12.28515625" customWidth="1"/>
    <col min="4337" max="4337" width="3.7109375" customWidth="1"/>
    <col min="4586" max="4586" width="5" customWidth="1"/>
    <col min="4587" max="4587" width="75.85546875" customWidth="1"/>
    <col min="4588" max="4588" width="13.140625" customWidth="1"/>
    <col min="4589" max="4589" width="13.42578125" customWidth="1"/>
    <col min="4590" max="4590" width="4.140625" customWidth="1"/>
    <col min="4591" max="4591" width="12.140625" customWidth="1"/>
    <col min="4592" max="4592" width="12.28515625" customWidth="1"/>
    <col min="4593" max="4593" width="3.7109375" customWidth="1"/>
    <col min="4842" max="4842" width="5" customWidth="1"/>
    <col min="4843" max="4843" width="75.85546875" customWidth="1"/>
    <col min="4844" max="4844" width="13.140625" customWidth="1"/>
    <col min="4845" max="4845" width="13.42578125" customWidth="1"/>
    <col min="4846" max="4846" width="4.140625" customWidth="1"/>
    <col min="4847" max="4847" width="12.140625" customWidth="1"/>
    <col min="4848" max="4848" width="12.28515625" customWidth="1"/>
    <col min="4849" max="4849" width="3.7109375" customWidth="1"/>
    <col min="5098" max="5098" width="5" customWidth="1"/>
    <col min="5099" max="5099" width="75.85546875" customWidth="1"/>
    <col min="5100" max="5100" width="13.140625" customWidth="1"/>
    <col min="5101" max="5101" width="13.42578125" customWidth="1"/>
    <col min="5102" max="5102" width="4.140625" customWidth="1"/>
    <col min="5103" max="5103" width="12.140625" customWidth="1"/>
    <col min="5104" max="5104" width="12.28515625" customWidth="1"/>
    <col min="5105" max="5105" width="3.7109375" customWidth="1"/>
    <col min="5354" max="5354" width="5" customWidth="1"/>
    <col min="5355" max="5355" width="75.85546875" customWidth="1"/>
    <col min="5356" max="5356" width="13.140625" customWidth="1"/>
    <col min="5357" max="5357" width="13.42578125" customWidth="1"/>
    <col min="5358" max="5358" width="4.140625" customWidth="1"/>
    <col min="5359" max="5359" width="12.140625" customWidth="1"/>
    <col min="5360" max="5360" width="12.28515625" customWidth="1"/>
    <col min="5361" max="5361" width="3.7109375" customWidth="1"/>
    <col min="5610" max="5610" width="5" customWidth="1"/>
    <col min="5611" max="5611" width="75.85546875" customWidth="1"/>
    <col min="5612" max="5612" width="13.140625" customWidth="1"/>
    <col min="5613" max="5613" width="13.42578125" customWidth="1"/>
    <col min="5614" max="5614" width="4.140625" customWidth="1"/>
    <col min="5615" max="5615" width="12.140625" customWidth="1"/>
    <col min="5616" max="5616" width="12.28515625" customWidth="1"/>
    <col min="5617" max="5617" width="3.7109375" customWidth="1"/>
    <col min="5866" max="5866" width="5" customWidth="1"/>
    <col min="5867" max="5867" width="75.85546875" customWidth="1"/>
    <col min="5868" max="5868" width="13.140625" customWidth="1"/>
    <col min="5869" max="5869" width="13.42578125" customWidth="1"/>
    <col min="5870" max="5870" width="4.140625" customWidth="1"/>
    <col min="5871" max="5871" width="12.140625" customWidth="1"/>
    <col min="5872" max="5872" width="12.28515625" customWidth="1"/>
    <col min="5873" max="5873" width="3.7109375" customWidth="1"/>
    <col min="6122" max="6122" width="5" customWidth="1"/>
    <col min="6123" max="6123" width="75.85546875" customWidth="1"/>
    <col min="6124" max="6124" width="13.140625" customWidth="1"/>
    <col min="6125" max="6125" width="13.42578125" customWidth="1"/>
    <col min="6126" max="6126" width="4.140625" customWidth="1"/>
    <col min="6127" max="6127" width="12.140625" customWidth="1"/>
    <col min="6128" max="6128" width="12.28515625" customWidth="1"/>
    <col min="6129" max="6129" width="3.7109375" customWidth="1"/>
    <col min="6378" max="6378" width="5" customWidth="1"/>
    <col min="6379" max="6379" width="75.85546875" customWidth="1"/>
    <col min="6380" max="6380" width="13.140625" customWidth="1"/>
    <col min="6381" max="6381" width="13.42578125" customWidth="1"/>
    <col min="6382" max="6382" width="4.140625" customWidth="1"/>
    <col min="6383" max="6383" width="12.140625" customWidth="1"/>
    <col min="6384" max="6384" width="12.28515625" customWidth="1"/>
    <col min="6385" max="6385" width="3.7109375" customWidth="1"/>
    <col min="6634" max="6634" width="5" customWidth="1"/>
    <col min="6635" max="6635" width="75.85546875" customWidth="1"/>
    <col min="6636" max="6636" width="13.140625" customWidth="1"/>
    <col min="6637" max="6637" width="13.42578125" customWidth="1"/>
    <col min="6638" max="6638" width="4.140625" customWidth="1"/>
    <col min="6639" max="6639" width="12.140625" customWidth="1"/>
    <col min="6640" max="6640" width="12.28515625" customWidth="1"/>
    <col min="6641" max="6641" width="3.7109375" customWidth="1"/>
    <col min="6890" max="6890" width="5" customWidth="1"/>
    <col min="6891" max="6891" width="75.85546875" customWidth="1"/>
    <col min="6892" max="6892" width="13.140625" customWidth="1"/>
    <col min="6893" max="6893" width="13.42578125" customWidth="1"/>
    <col min="6894" max="6894" width="4.140625" customWidth="1"/>
    <col min="6895" max="6895" width="12.140625" customWidth="1"/>
    <col min="6896" max="6896" width="12.28515625" customWidth="1"/>
    <col min="6897" max="6897" width="3.7109375" customWidth="1"/>
    <col min="7146" max="7146" width="5" customWidth="1"/>
    <col min="7147" max="7147" width="75.85546875" customWidth="1"/>
    <col min="7148" max="7148" width="13.140625" customWidth="1"/>
    <col min="7149" max="7149" width="13.42578125" customWidth="1"/>
    <col min="7150" max="7150" width="4.140625" customWidth="1"/>
    <col min="7151" max="7151" width="12.140625" customWidth="1"/>
    <col min="7152" max="7152" width="12.28515625" customWidth="1"/>
    <col min="7153" max="7153" width="3.7109375" customWidth="1"/>
    <col min="7402" max="7402" width="5" customWidth="1"/>
    <col min="7403" max="7403" width="75.85546875" customWidth="1"/>
    <col min="7404" max="7404" width="13.140625" customWidth="1"/>
    <col min="7405" max="7405" width="13.42578125" customWidth="1"/>
    <col min="7406" max="7406" width="4.140625" customWidth="1"/>
    <col min="7407" max="7407" width="12.140625" customWidth="1"/>
    <col min="7408" max="7408" width="12.28515625" customWidth="1"/>
    <col min="7409" max="7409" width="3.7109375" customWidth="1"/>
    <col min="7658" max="7658" width="5" customWidth="1"/>
    <col min="7659" max="7659" width="75.85546875" customWidth="1"/>
    <col min="7660" max="7660" width="13.140625" customWidth="1"/>
    <col min="7661" max="7661" width="13.42578125" customWidth="1"/>
    <col min="7662" max="7662" width="4.140625" customWidth="1"/>
    <col min="7663" max="7663" width="12.140625" customWidth="1"/>
    <col min="7664" max="7664" width="12.28515625" customWidth="1"/>
    <col min="7665" max="7665" width="3.7109375" customWidth="1"/>
    <col min="7914" max="7914" width="5" customWidth="1"/>
    <col min="7915" max="7915" width="75.85546875" customWidth="1"/>
    <col min="7916" max="7916" width="13.140625" customWidth="1"/>
    <col min="7917" max="7917" width="13.42578125" customWidth="1"/>
    <col min="7918" max="7918" width="4.140625" customWidth="1"/>
    <col min="7919" max="7919" width="12.140625" customWidth="1"/>
    <col min="7920" max="7920" width="12.28515625" customWidth="1"/>
    <col min="7921" max="7921" width="3.7109375" customWidth="1"/>
    <col min="8170" max="8170" width="5" customWidth="1"/>
    <col min="8171" max="8171" width="75.85546875" customWidth="1"/>
    <col min="8172" max="8172" width="13.140625" customWidth="1"/>
    <col min="8173" max="8173" width="13.42578125" customWidth="1"/>
    <col min="8174" max="8174" width="4.140625" customWidth="1"/>
    <col min="8175" max="8175" width="12.140625" customWidth="1"/>
    <col min="8176" max="8176" width="12.28515625" customWidth="1"/>
    <col min="8177" max="8177" width="3.7109375" customWidth="1"/>
    <col min="8426" max="8426" width="5" customWidth="1"/>
    <col min="8427" max="8427" width="75.85546875" customWidth="1"/>
    <col min="8428" max="8428" width="13.140625" customWidth="1"/>
    <col min="8429" max="8429" width="13.42578125" customWidth="1"/>
    <col min="8430" max="8430" width="4.140625" customWidth="1"/>
    <col min="8431" max="8431" width="12.140625" customWidth="1"/>
    <col min="8432" max="8432" width="12.28515625" customWidth="1"/>
    <col min="8433" max="8433" width="3.7109375" customWidth="1"/>
    <col min="8682" max="8682" width="5" customWidth="1"/>
    <col min="8683" max="8683" width="75.85546875" customWidth="1"/>
    <col min="8684" max="8684" width="13.140625" customWidth="1"/>
    <col min="8685" max="8685" width="13.42578125" customWidth="1"/>
    <col min="8686" max="8686" width="4.140625" customWidth="1"/>
    <col min="8687" max="8687" width="12.140625" customWidth="1"/>
    <col min="8688" max="8688" width="12.28515625" customWidth="1"/>
    <col min="8689" max="8689" width="3.7109375" customWidth="1"/>
    <col min="8938" max="8938" width="5" customWidth="1"/>
    <col min="8939" max="8939" width="75.85546875" customWidth="1"/>
    <col min="8940" max="8940" width="13.140625" customWidth="1"/>
    <col min="8941" max="8941" width="13.42578125" customWidth="1"/>
    <col min="8942" max="8942" width="4.140625" customWidth="1"/>
    <col min="8943" max="8943" width="12.140625" customWidth="1"/>
    <col min="8944" max="8944" width="12.28515625" customWidth="1"/>
    <col min="8945" max="8945" width="3.7109375" customWidth="1"/>
    <col min="9194" max="9194" width="5" customWidth="1"/>
    <col min="9195" max="9195" width="75.85546875" customWidth="1"/>
    <col min="9196" max="9196" width="13.140625" customWidth="1"/>
    <col min="9197" max="9197" width="13.42578125" customWidth="1"/>
    <col min="9198" max="9198" width="4.140625" customWidth="1"/>
    <col min="9199" max="9199" width="12.140625" customWidth="1"/>
    <col min="9200" max="9200" width="12.28515625" customWidth="1"/>
    <col min="9201" max="9201" width="3.7109375" customWidth="1"/>
    <col min="9450" max="9450" width="5" customWidth="1"/>
    <col min="9451" max="9451" width="75.85546875" customWidth="1"/>
    <col min="9452" max="9452" width="13.140625" customWidth="1"/>
    <col min="9453" max="9453" width="13.42578125" customWidth="1"/>
    <col min="9454" max="9454" width="4.140625" customWidth="1"/>
    <col min="9455" max="9455" width="12.140625" customWidth="1"/>
    <col min="9456" max="9456" width="12.28515625" customWidth="1"/>
    <col min="9457" max="9457" width="3.7109375" customWidth="1"/>
    <col min="9706" max="9706" width="5" customWidth="1"/>
    <col min="9707" max="9707" width="75.85546875" customWidth="1"/>
    <col min="9708" max="9708" width="13.140625" customWidth="1"/>
    <col min="9709" max="9709" width="13.42578125" customWidth="1"/>
    <col min="9710" max="9710" width="4.140625" customWidth="1"/>
    <col min="9711" max="9711" width="12.140625" customWidth="1"/>
    <col min="9712" max="9712" width="12.28515625" customWidth="1"/>
    <col min="9713" max="9713" width="3.7109375" customWidth="1"/>
    <col min="9962" max="9962" width="5" customWidth="1"/>
    <col min="9963" max="9963" width="75.85546875" customWidth="1"/>
    <col min="9964" max="9964" width="13.140625" customWidth="1"/>
    <col min="9965" max="9965" width="13.42578125" customWidth="1"/>
    <col min="9966" max="9966" width="4.140625" customWidth="1"/>
    <col min="9967" max="9967" width="12.140625" customWidth="1"/>
    <col min="9968" max="9968" width="12.28515625" customWidth="1"/>
    <col min="9969" max="9969" width="3.7109375" customWidth="1"/>
    <col min="10218" max="10218" width="5" customWidth="1"/>
    <col min="10219" max="10219" width="75.85546875" customWidth="1"/>
    <col min="10220" max="10220" width="13.140625" customWidth="1"/>
    <col min="10221" max="10221" width="13.42578125" customWidth="1"/>
    <col min="10222" max="10222" width="4.140625" customWidth="1"/>
    <col min="10223" max="10223" width="12.140625" customWidth="1"/>
    <col min="10224" max="10224" width="12.28515625" customWidth="1"/>
    <col min="10225" max="10225" width="3.7109375" customWidth="1"/>
    <col min="10474" max="10474" width="5" customWidth="1"/>
    <col min="10475" max="10475" width="75.85546875" customWidth="1"/>
    <col min="10476" max="10476" width="13.140625" customWidth="1"/>
    <col min="10477" max="10477" width="13.42578125" customWidth="1"/>
    <col min="10478" max="10478" width="4.140625" customWidth="1"/>
    <col min="10479" max="10479" width="12.140625" customWidth="1"/>
    <col min="10480" max="10480" width="12.28515625" customWidth="1"/>
    <col min="10481" max="10481" width="3.7109375" customWidth="1"/>
    <col min="10730" max="10730" width="5" customWidth="1"/>
    <col min="10731" max="10731" width="75.85546875" customWidth="1"/>
    <col min="10732" max="10732" width="13.140625" customWidth="1"/>
    <col min="10733" max="10733" width="13.42578125" customWidth="1"/>
    <col min="10734" max="10734" width="4.140625" customWidth="1"/>
    <col min="10735" max="10735" width="12.140625" customWidth="1"/>
    <col min="10736" max="10736" width="12.28515625" customWidth="1"/>
    <col min="10737" max="10737" width="3.7109375" customWidth="1"/>
    <col min="10986" max="10986" width="5" customWidth="1"/>
    <col min="10987" max="10987" width="75.85546875" customWidth="1"/>
    <col min="10988" max="10988" width="13.140625" customWidth="1"/>
    <col min="10989" max="10989" width="13.42578125" customWidth="1"/>
    <col min="10990" max="10990" width="4.140625" customWidth="1"/>
    <col min="10991" max="10991" width="12.140625" customWidth="1"/>
    <col min="10992" max="10992" width="12.28515625" customWidth="1"/>
    <col min="10993" max="10993" width="3.7109375" customWidth="1"/>
    <col min="11242" max="11242" width="5" customWidth="1"/>
    <col min="11243" max="11243" width="75.85546875" customWidth="1"/>
    <col min="11244" max="11244" width="13.140625" customWidth="1"/>
    <col min="11245" max="11245" width="13.42578125" customWidth="1"/>
    <col min="11246" max="11246" width="4.140625" customWidth="1"/>
    <col min="11247" max="11247" width="12.140625" customWidth="1"/>
    <col min="11248" max="11248" width="12.28515625" customWidth="1"/>
    <col min="11249" max="11249" width="3.7109375" customWidth="1"/>
    <col min="11498" max="11498" width="5" customWidth="1"/>
    <col min="11499" max="11499" width="75.85546875" customWidth="1"/>
    <col min="11500" max="11500" width="13.140625" customWidth="1"/>
    <col min="11501" max="11501" width="13.42578125" customWidth="1"/>
    <col min="11502" max="11502" width="4.140625" customWidth="1"/>
    <col min="11503" max="11503" width="12.140625" customWidth="1"/>
    <col min="11504" max="11504" width="12.28515625" customWidth="1"/>
    <col min="11505" max="11505" width="3.7109375" customWidth="1"/>
    <col min="11754" max="11754" width="5" customWidth="1"/>
    <col min="11755" max="11755" width="75.85546875" customWidth="1"/>
    <col min="11756" max="11756" width="13.140625" customWidth="1"/>
    <col min="11757" max="11757" width="13.42578125" customWidth="1"/>
    <col min="11758" max="11758" width="4.140625" customWidth="1"/>
    <col min="11759" max="11759" width="12.140625" customWidth="1"/>
    <col min="11760" max="11760" width="12.28515625" customWidth="1"/>
    <col min="11761" max="11761" width="3.7109375" customWidth="1"/>
    <col min="12010" max="12010" width="5" customWidth="1"/>
    <col min="12011" max="12011" width="75.85546875" customWidth="1"/>
    <col min="12012" max="12012" width="13.140625" customWidth="1"/>
    <col min="12013" max="12013" width="13.42578125" customWidth="1"/>
    <col min="12014" max="12014" width="4.140625" customWidth="1"/>
    <col min="12015" max="12015" width="12.140625" customWidth="1"/>
    <col min="12016" max="12016" width="12.28515625" customWidth="1"/>
    <col min="12017" max="12017" width="3.7109375" customWidth="1"/>
    <col min="12266" max="12266" width="5" customWidth="1"/>
    <col min="12267" max="12267" width="75.85546875" customWidth="1"/>
    <col min="12268" max="12268" width="13.140625" customWidth="1"/>
    <col min="12269" max="12269" width="13.42578125" customWidth="1"/>
    <col min="12270" max="12270" width="4.140625" customWidth="1"/>
    <col min="12271" max="12271" width="12.140625" customWidth="1"/>
    <col min="12272" max="12272" width="12.28515625" customWidth="1"/>
    <col min="12273" max="12273" width="3.7109375" customWidth="1"/>
    <col min="12522" max="12522" width="5" customWidth="1"/>
    <col min="12523" max="12523" width="75.85546875" customWidth="1"/>
    <col min="12524" max="12524" width="13.140625" customWidth="1"/>
    <col min="12525" max="12525" width="13.42578125" customWidth="1"/>
    <col min="12526" max="12526" width="4.140625" customWidth="1"/>
    <col min="12527" max="12527" width="12.140625" customWidth="1"/>
    <col min="12528" max="12528" width="12.28515625" customWidth="1"/>
    <col min="12529" max="12529" width="3.7109375" customWidth="1"/>
    <col min="12778" max="12778" width="5" customWidth="1"/>
    <col min="12779" max="12779" width="75.85546875" customWidth="1"/>
    <col min="12780" max="12780" width="13.140625" customWidth="1"/>
    <col min="12781" max="12781" width="13.42578125" customWidth="1"/>
    <col min="12782" max="12782" width="4.140625" customWidth="1"/>
    <col min="12783" max="12783" width="12.140625" customWidth="1"/>
    <col min="12784" max="12784" width="12.28515625" customWidth="1"/>
    <col min="12785" max="12785" width="3.7109375" customWidth="1"/>
    <col min="13034" max="13034" width="5" customWidth="1"/>
    <col min="13035" max="13035" width="75.85546875" customWidth="1"/>
    <col min="13036" max="13036" width="13.140625" customWidth="1"/>
    <col min="13037" max="13037" width="13.42578125" customWidth="1"/>
    <col min="13038" max="13038" width="4.140625" customWidth="1"/>
    <col min="13039" max="13039" width="12.140625" customWidth="1"/>
    <col min="13040" max="13040" width="12.28515625" customWidth="1"/>
    <col min="13041" max="13041" width="3.7109375" customWidth="1"/>
    <col min="13290" max="13290" width="5" customWidth="1"/>
    <col min="13291" max="13291" width="75.85546875" customWidth="1"/>
    <col min="13292" max="13292" width="13.140625" customWidth="1"/>
    <col min="13293" max="13293" width="13.42578125" customWidth="1"/>
    <col min="13294" max="13294" width="4.140625" customWidth="1"/>
    <col min="13295" max="13295" width="12.140625" customWidth="1"/>
    <col min="13296" max="13296" width="12.28515625" customWidth="1"/>
    <col min="13297" max="13297" width="3.7109375" customWidth="1"/>
    <col min="13546" max="13546" width="5" customWidth="1"/>
    <col min="13547" max="13547" width="75.85546875" customWidth="1"/>
    <col min="13548" max="13548" width="13.140625" customWidth="1"/>
    <col min="13549" max="13549" width="13.42578125" customWidth="1"/>
    <col min="13550" max="13550" width="4.140625" customWidth="1"/>
    <col min="13551" max="13551" width="12.140625" customWidth="1"/>
    <col min="13552" max="13552" width="12.28515625" customWidth="1"/>
    <col min="13553" max="13553" width="3.7109375" customWidth="1"/>
    <col min="13802" max="13802" width="5" customWidth="1"/>
    <col min="13803" max="13803" width="75.85546875" customWidth="1"/>
    <col min="13804" max="13804" width="13.140625" customWidth="1"/>
    <col min="13805" max="13805" width="13.42578125" customWidth="1"/>
    <col min="13806" max="13806" width="4.140625" customWidth="1"/>
    <col min="13807" max="13807" width="12.140625" customWidth="1"/>
    <col min="13808" max="13808" width="12.28515625" customWidth="1"/>
    <col min="13809" max="13809" width="3.7109375" customWidth="1"/>
    <col min="14058" max="14058" width="5" customWidth="1"/>
    <col min="14059" max="14059" width="75.85546875" customWidth="1"/>
    <col min="14060" max="14060" width="13.140625" customWidth="1"/>
    <col min="14061" max="14061" width="13.42578125" customWidth="1"/>
    <col min="14062" max="14062" width="4.140625" customWidth="1"/>
    <col min="14063" max="14063" width="12.140625" customWidth="1"/>
    <col min="14064" max="14064" width="12.28515625" customWidth="1"/>
    <col min="14065" max="14065" width="3.7109375" customWidth="1"/>
    <col min="14314" max="14314" width="5" customWidth="1"/>
    <col min="14315" max="14315" width="75.85546875" customWidth="1"/>
    <col min="14316" max="14316" width="13.140625" customWidth="1"/>
    <col min="14317" max="14317" width="13.42578125" customWidth="1"/>
    <col min="14318" max="14318" width="4.140625" customWidth="1"/>
    <col min="14319" max="14319" width="12.140625" customWidth="1"/>
    <col min="14320" max="14320" width="12.28515625" customWidth="1"/>
    <col min="14321" max="14321" width="3.7109375" customWidth="1"/>
    <col min="14570" max="14570" width="5" customWidth="1"/>
    <col min="14571" max="14571" width="75.85546875" customWidth="1"/>
    <col min="14572" max="14572" width="13.140625" customWidth="1"/>
    <col min="14573" max="14573" width="13.42578125" customWidth="1"/>
    <col min="14574" max="14574" width="4.140625" customWidth="1"/>
    <col min="14575" max="14575" width="12.140625" customWidth="1"/>
    <col min="14576" max="14576" width="12.28515625" customWidth="1"/>
    <col min="14577" max="14577" width="3.7109375" customWidth="1"/>
    <col min="14826" max="14826" width="5" customWidth="1"/>
    <col min="14827" max="14827" width="75.85546875" customWidth="1"/>
    <col min="14828" max="14828" width="13.140625" customWidth="1"/>
    <col min="14829" max="14829" width="13.42578125" customWidth="1"/>
    <col min="14830" max="14830" width="4.140625" customWidth="1"/>
    <col min="14831" max="14831" width="12.140625" customWidth="1"/>
    <col min="14832" max="14832" width="12.28515625" customWidth="1"/>
    <col min="14833" max="14833" width="3.7109375" customWidth="1"/>
    <col min="15082" max="15082" width="5" customWidth="1"/>
    <col min="15083" max="15083" width="75.85546875" customWidth="1"/>
    <col min="15084" max="15084" width="13.140625" customWidth="1"/>
    <col min="15085" max="15085" width="13.42578125" customWidth="1"/>
    <col min="15086" max="15086" width="4.140625" customWidth="1"/>
    <col min="15087" max="15087" width="12.140625" customWidth="1"/>
    <col min="15088" max="15088" width="12.28515625" customWidth="1"/>
    <col min="15089" max="15089" width="3.7109375" customWidth="1"/>
    <col min="15338" max="15338" width="5" customWidth="1"/>
    <col min="15339" max="15339" width="75.85546875" customWidth="1"/>
    <col min="15340" max="15340" width="13.140625" customWidth="1"/>
    <col min="15341" max="15341" width="13.42578125" customWidth="1"/>
    <col min="15342" max="15342" width="4.140625" customWidth="1"/>
    <col min="15343" max="15343" width="12.140625" customWidth="1"/>
    <col min="15344" max="15344" width="12.28515625" customWidth="1"/>
    <col min="15345" max="15345" width="3.7109375" customWidth="1"/>
    <col min="15594" max="15594" width="5" customWidth="1"/>
    <col min="15595" max="15595" width="75.85546875" customWidth="1"/>
    <col min="15596" max="15596" width="13.140625" customWidth="1"/>
    <col min="15597" max="15597" width="13.42578125" customWidth="1"/>
    <col min="15598" max="15598" width="4.140625" customWidth="1"/>
    <col min="15599" max="15599" width="12.140625" customWidth="1"/>
    <col min="15600" max="15600" width="12.28515625" customWidth="1"/>
    <col min="15601" max="15601" width="3.7109375" customWidth="1"/>
    <col min="15850" max="15850" width="5" customWidth="1"/>
    <col min="15851" max="15851" width="75.85546875" customWidth="1"/>
    <col min="15852" max="15852" width="13.140625" customWidth="1"/>
    <col min="15853" max="15853" width="13.42578125" customWidth="1"/>
    <col min="15854" max="15854" width="4.140625" customWidth="1"/>
    <col min="15855" max="15855" width="12.140625" customWidth="1"/>
    <col min="15856" max="15856" width="12.28515625" customWidth="1"/>
    <col min="15857" max="15857" width="3.7109375" customWidth="1"/>
    <col min="16106" max="16106" width="5" customWidth="1"/>
    <col min="16107" max="16107" width="75.85546875" customWidth="1"/>
    <col min="16108" max="16108" width="13.140625" customWidth="1"/>
    <col min="16109" max="16109" width="13.42578125" customWidth="1"/>
    <col min="16110" max="16110" width="4.140625" customWidth="1"/>
    <col min="16111" max="16111" width="12.140625" customWidth="1"/>
    <col min="16112" max="16112" width="12.28515625" customWidth="1"/>
    <col min="16113" max="16113" width="3.7109375" customWidth="1"/>
  </cols>
  <sheetData>
    <row r="1" spans="1:9" ht="7.5" customHeight="1" thickBot="1" x14ac:dyDescent="0.3">
      <c r="A1" s="1"/>
      <c r="B1" s="2"/>
      <c r="C1" s="3"/>
      <c r="D1" s="4"/>
      <c r="E1" s="4"/>
      <c r="F1" s="4"/>
      <c r="G1" s="5"/>
      <c r="H1" s="6"/>
      <c r="I1" s="6"/>
    </row>
    <row r="2" spans="1:9" ht="17.100000000000001" customHeight="1" x14ac:dyDescent="0.25">
      <c r="A2" s="105"/>
      <c r="B2" s="140"/>
      <c r="C2" s="140"/>
      <c r="D2" s="140"/>
      <c r="E2" s="140"/>
      <c r="F2" s="140"/>
      <c r="G2" s="140"/>
      <c r="H2" s="140"/>
      <c r="I2" s="141"/>
    </row>
    <row r="3" spans="1:9" ht="7.5" customHeight="1" x14ac:dyDescent="0.25">
      <c r="A3" s="106"/>
      <c r="B3" s="2"/>
      <c r="C3" s="3"/>
      <c r="D3" s="4"/>
      <c r="E3" s="4"/>
      <c r="F3" s="4"/>
      <c r="G3" s="5"/>
      <c r="H3" s="6"/>
      <c r="I3" s="107"/>
    </row>
    <row r="4" spans="1:9" ht="19.5" customHeight="1" x14ac:dyDescent="0.25">
      <c r="A4" s="106"/>
      <c r="B4" s="142" t="s">
        <v>105</v>
      </c>
      <c r="C4" s="142"/>
      <c r="D4" s="142"/>
      <c r="E4" s="142"/>
      <c r="F4" s="142"/>
      <c r="G4" s="142"/>
      <c r="H4" s="142"/>
      <c r="I4" s="143"/>
    </row>
    <row r="5" spans="1:9" s="7" customFormat="1" ht="17.25" customHeight="1" x14ac:dyDescent="0.35">
      <c r="A5" s="108"/>
      <c r="B5" s="144" t="s">
        <v>392</v>
      </c>
      <c r="C5" s="145"/>
      <c r="D5" s="145"/>
      <c r="E5" s="145"/>
      <c r="F5" s="145"/>
      <c r="G5" s="145"/>
      <c r="H5" s="145"/>
      <c r="I5" s="146"/>
    </row>
    <row r="6" spans="1:9" s="7" customFormat="1" ht="12.75" customHeight="1" x14ac:dyDescent="0.3">
      <c r="A6" s="108"/>
      <c r="B6" s="147"/>
      <c r="C6" s="148"/>
      <c r="D6" s="148"/>
      <c r="E6" s="148"/>
      <c r="F6" s="148"/>
      <c r="G6" s="148"/>
      <c r="H6" s="148"/>
      <c r="I6" s="149"/>
    </row>
    <row r="7" spans="1:9" ht="8.25" customHeight="1" x14ac:dyDescent="0.25">
      <c r="A7" s="106"/>
      <c r="B7" s="2"/>
      <c r="C7" s="3"/>
      <c r="D7" s="4"/>
      <c r="E7" s="4"/>
      <c r="F7" s="4"/>
      <c r="G7" s="5"/>
      <c r="H7" s="6"/>
      <c r="I7" s="107"/>
    </row>
    <row r="8" spans="1:9" s="8" customFormat="1" ht="20.100000000000001" customHeight="1" x14ac:dyDescent="0.25">
      <c r="A8" s="109" t="s">
        <v>0</v>
      </c>
      <c r="B8" s="49" t="s">
        <v>1</v>
      </c>
      <c r="C8" s="49" t="s">
        <v>2</v>
      </c>
      <c r="D8" s="50" t="s">
        <v>182</v>
      </c>
      <c r="E8" s="50" t="s">
        <v>183</v>
      </c>
      <c r="F8" s="50" t="s">
        <v>184</v>
      </c>
      <c r="G8" s="49" t="s">
        <v>3</v>
      </c>
      <c r="H8" s="51" t="s">
        <v>4</v>
      </c>
      <c r="I8" s="110" t="s">
        <v>5</v>
      </c>
    </row>
    <row r="9" spans="1:9" s="13" customFormat="1" ht="21.95" customHeight="1" x14ac:dyDescent="0.25">
      <c r="A9" s="111"/>
      <c r="B9" s="9" t="s">
        <v>125</v>
      </c>
      <c r="C9" s="10"/>
      <c r="D9" s="10"/>
      <c r="E9" s="10"/>
      <c r="F9" s="10"/>
      <c r="G9" s="11"/>
      <c r="H9" s="12"/>
      <c r="I9" s="112"/>
    </row>
    <row r="10" spans="1:9" s="17" customFormat="1" ht="21.95" customHeight="1" x14ac:dyDescent="0.25">
      <c r="A10" s="113"/>
      <c r="B10" s="114" t="s">
        <v>138</v>
      </c>
      <c r="C10" s="115"/>
      <c r="D10" s="115"/>
      <c r="E10" s="115"/>
      <c r="F10" s="115"/>
      <c r="G10" s="116"/>
      <c r="H10" s="117"/>
      <c r="I10" s="118"/>
    </row>
    <row r="11" spans="1:9" s="17" customFormat="1" ht="80.099999999999994" customHeight="1" x14ac:dyDescent="0.25">
      <c r="A11" s="119" t="s">
        <v>111</v>
      </c>
      <c r="B11" s="85" t="s">
        <v>342</v>
      </c>
      <c r="C11" s="86" t="s">
        <v>363</v>
      </c>
      <c r="D11" s="63">
        <v>3.5</v>
      </c>
      <c r="E11" s="63"/>
      <c r="F11" s="63"/>
      <c r="G11" s="64">
        <v>1</v>
      </c>
      <c r="H11" s="91"/>
      <c r="I11" s="120">
        <f t="shared" ref="I11:I16" si="0">PRODUCT(G11*H11)</f>
        <v>0</v>
      </c>
    </row>
    <row r="12" spans="1:9" s="20" customFormat="1" ht="48.95" customHeight="1" x14ac:dyDescent="0.25">
      <c r="A12" s="121" t="s">
        <v>356</v>
      </c>
      <c r="B12" s="29" t="s">
        <v>101</v>
      </c>
      <c r="C12" s="66" t="s">
        <v>365</v>
      </c>
      <c r="D12" s="52"/>
      <c r="E12" s="52"/>
      <c r="F12" s="52"/>
      <c r="G12" s="67">
        <v>2</v>
      </c>
      <c r="H12" s="19"/>
      <c r="I12" s="120">
        <f t="shared" si="0"/>
        <v>0</v>
      </c>
    </row>
    <row r="13" spans="1:9" s="20" customFormat="1" ht="48.95" customHeight="1" x14ac:dyDescent="0.25">
      <c r="A13" s="121" t="s">
        <v>366</v>
      </c>
      <c r="B13" s="29" t="s">
        <v>101</v>
      </c>
      <c r="C13" s="66" t="s">
        <v>367</v>
      </c>
      <c r="D13" s="52"/>
      <c r="E13" s="52"/>
      <c r="F13" s="52"/>
      <c r="G13" s="67">
        <v>2</v>
      </c>
      <c r="H13" s="19"/>
      <c r="I13" s="120">
        <f t="shared" si="0"/>
        <v>0</v>
      </c>
    </row>
    <row r="14" spans="1:9" s="17" customFormat="1" ht="17.100000000000001" customHeight="1" x14ac:dyDescent="0.25">
      <c r="A14" s="122" t="s">
        <v>112</v>
      </c>
      <c r="B14" s="65" t="s">
        <v>126</v>
      </c>
      <c r="C14" s="61" t="s">
        <v>368</v>
      </c>
      <c r="D14" s="61"/>
      <c r="E14" s="61"/>
      <c r="F14" s="61"/>
      <c r="G14" s="62">
        <v>1</v>
      </c>
      <c r="H14" s="87"/>
      <c r="I14" s="120">
        <f t="shared" si="0"/>
        <v>0</v>
      </c>
    </row>
    <row r="15" spans="1:9" s="21" customFormat="1" ht="42.6" customHeight="1" x14ac:dyDescent="0.25">
      <c r="A15" s="123" t="s">
        <v>113</v>
      </c>
      <c r="B15" s="83" t="s">
        <v>343</v>
      </c>
      <c r="C15" s="14" t="s">
        <v>54</v>
      </c>
      <c r="D15" s="14"/>
      <c r="E15" s="14"/>
      <c r="F15" s="14"/>
      <c r="G15" s="15">
        <v>1</v>
      </c>
      <c r="H15" s="16"/>
      <c r="I15" s="120">
        <f t="shared" si="0"/>
        <v>0</v>
      </c>
    </row>
    <row r="16" spans="1:9" s="17" customFormat="1" ht="33.950000000000003" customHeight="1" x14ac:dyDescent="0.25">
      <c r="A16" s="123" t="s">
        <v>114</v>
      </c>
      <c r="B16" s="18" t="s">
        <v>160</v>
      </c>
      <c r="C16" s="14" t="s">
        <v>161</v>
      </c>
      <c r="D16" s="61"/>
      <c r="E16" s="61"/>
      <c r="F16" s="61"/>
      <c r="G16" s="62">
        <v>1</v>
      </c>
      <c r="H16" s="16"/>
      <c r="I16" s="120">
        <f t="shared" si="0"/>
        <v>0</v>
      </c>
    </row>
    <row r="17" spans="1:9" s="17" customFormat="1" ht="21" customHeight="1" x14ac:dyDescent="0.25">
      <c r="A17" s="113"/>
      <c r="B17" s="114" t="s">
        <v>139</v>
      </c>
      <c r="C17" s="115"/>
      <c r="D17" s="115"/>
      <c r="E17" s="115"/>
      <c r="F17" s="115"/>
      <c r="G17" s="116"/>
      <c r="H17" s="117"/>
      <c r="I17" s="118"/>
    </row>
    <row r="18" spans="1:9" s="17" customFormat="1" ht="158.1" customHeight="1" x14ac:dyDescent="0.25">
      <c r="A18" s="124" t="s">
        <v>115</v>
      </c>
      <c r="B18" s="59" t="s">
        <v>344</v>
      </c>
      <c r="C18" s="14" t="s">
        <v>150</v>
      </c>
      <c r="D18" s="14"/>
      <c r="E18" s="14">
        <v>0.75</v>
      </c>
      <c r="F18" s="14"/>
      <c r="G18" s="15">
        <v>1</v>
      </c>
      <c r="H18" s="16"/>
      <c r="I18" s="120">
        <f>PRODUCT(G18*H18)</f>
        <v>0</v>
      </c>
    </row>
    <row r="19" spans="1:9" s="17" customFormat="1" ht="75" customHeight="1" x14ac:dyDescent="0.25">
      <c r="A19" s="124" t="s">
        <v>116</v>
      </c>
      <c r="B19" s="18" t="s">
        <v>162</v>
      </c>
      <c r="C19" s="58" t="s">
        <v>164</v>
      </c>
      <c r="D19" s="14"/>
      <c r="E19" s="14"/>
      <c r="F19" s="14"/>
      <c r="G19" s="15">
        <v>1</v>
      </c>
      <c r="H19" s="16"/>
      <c r="I19" s="120">
        <f>PRODUCT(G19*H19)</f>
        <v>0</v>
      </c>
    </row>
    <row r="20" spans="1:9" s="17" customFormat="1" ht="33" customHeight="1" x14ac:dyDescent="0.25">
      <c r="A20" s="124" t="s">
        <v>137</v>
      </c>
      <c r="B20" s="18" t="s">
        <v>27</v>
      </c>
      <c r="C20" s="14"/>
      <c r="D20" s="14"/>
      <c r="E20" s="14"/>
      <c r="F20" s="14"/>
      <c r="G20" s="15">
        <v>2</v>
      </c>
      <c r="H20" s="16"/>
      <c r="I20" s="120">
        <f>PRODUCT(G20*H20)</f>
        <v>0</v>
      </c>
    </row>
    <row r="21" spans="1:9" s="17" customFormat="1" ht="33" customHeight="1" x14ac:dyDescent="0.25">
      <c r="A21" s="124" t="s">
        <v>167</v>
      </c>
      <c r="B21" s="24" t="s">
        <v>165</v>
      </c>
      <c r="C21" s="14" t="s">
        <v>166</v>
      </c>
      <c r="D21" s="14"/>
      <c r="E21" s="14"/>
      <c r="F21" s="14"/>
      <c r="G21" s="15">
        <v>1</v>
      </c>
      <c r="H21" s="16"/>
      <c r="I21" s="120">
        <f>PRODUCT(G21*H21)</f>
        <v>0</v>
      </c>
    </row>
    <row r="22" spans="1:9" s="17" customFormat="1" ht="21.95" customHeight="1" x14ac:dyDescent="0.25">
      <c r="A22" s="113"/>
      <c r="B22" s="114" t="s">
        <v>61</v>
      </c>
      <c r="C22" s="115"/>
      <c r="D22" s="115"/>
      <c r="E22" s="115"/>
      <c r="F22" s="115"/>
      <c r="G22" s="116"/>
      <c r="H22" s="117"/>
      <c r="I22" s="118"/>
    </row>
    <row r="23" spans="1:9" s="72" customFormat="1" ht="210.6" customHeight="1" x14ac:dyDescent="0.25">
      <c r="A23" s="124" t="s">
        <v>117</v>
      </c>
      <c r="B23" s="59" t="s">
        <v>359</v>
      </c>
      <c r="C23" s="18" t="s">
        <v>244</v>
      </c>
      <c r="D23" s="18" t="s">
        <v>387</v>
      </c>
      <c r="E23" s="18"/>
      <c r="F23" s="18"/>
      <c r="G23" s="22">
        <v>3</v>
      </c>
      <c r="H23" s="23"/>
      <c r="I23" s="120">
        <f t="shared" ref="I23:I28" si="1">PRODUCT(G23*H23)</f>
        <v>0</v>
      </c>
    </row>
    <row r="24" spans="1:9" s="72" customFormat="1" ht="198.6" customHeight="1" x14ac:dyDescent="0.25">
      <c r="A24" s="124" t="s">
        <v>118</v>
      </c>
      <c r="B24" s="59" t="s">
        <v>360</v>
      </c>
      <c r="C24" s="18" t="s">
        <v>244</v>
      </c>
      <c r="D24" s="18" t="s">
        <v>386</v>
      </c>
      <c r="E24" s="18"/>
      <c r="F24" s="18"/>
      <c r="G24" s="22">
        <v>5</v>
      </c>
      <c r="H24" s="23"/>
      <c r="I24" s="120">
        <f t="shared" si="1"/>
        <v>0</v>
      </c>
    </row>
    <row r="25" spans="1:9" s="17" customFormat="1" ht="48" customHeight="1" x14ac:dyDescent="0.25">
      <c r="A25" s="119" t="s">
        <v>127</v>
      </c>
      <c r="B25" s="29" t="s">
        <v>101</v>
      </c>
      <c r="C25" s="63" t="s">
        <v>369</v>
      </c>
      <c r="D25" s="63"/>
      <c r="E25" s="63"/>
      <c r="F25" s="63"/>
      <c r="G25" s="64">
        <v>10</v>
      </c>
      <c r="H25" s="91"/>
      <c r="I25" s="120">
        <f t="shared" si="1"/>
        <v>0</v>
      </c>
    </row>
    <row r="26" spans="1:9" s="72" customFormat="1" ht="177.6" customHeight="1" x14ac:dyDescent="0.25">
      <c r="A26" s="124" t="s">
        <v>128</v>
      </c>
      <c r="B26" s="59" t="s">
        <v>360</v>
      </c>
      <c r="C26" s="18" t="s">
        <v>244</v>
      </c>
      <c r="D26" s="18" t="s">
        <v>361</v>
      </c>
      <c r="E26" s="18"/>
      <c r="F26" s="18"/>
      <c r="G26" s="22">
        <v>5</v>
      </c>
      <c r="H26" s="23"/>
      <c r="I26" s="120">
        <f t="shared" si="1"/>
        <v>0</v>
      </c>
    </row>
    <row r="27" spans="1:9" s="17" customFormat="1" ht="81.95" customHeight="1" x14ac:dyDescent="0.25">
      <c r="A27" s="119" t="s">
        <v>129</v>
      </c>
      <c r="B27" s="85" t="s">
        <v>151</v>
      </c>
      <c r="C27" s="86" t="s">
        <v>364</v>
      </c>
      <c r="D27" s="63">
        <v>3.5</v>
      </c>
      <c r="E27" s="63"/>
      <c r="F27" s="63"/>
      <c r="G27" s="64">
        <v>1</v>
      </c>
      <c r="H27" s="91"/>
      <c r="I27" s="120">
        <f t="shared" si="1"/>
        <v>0</v>
      </c>
    </row>
    <row r="28" spans="1:9" s="17" customFormat="1" ht="51" customHeight="1" x14ac:dyDescent="0.25">
      <c r="A28" s="119" t="s">
        <v>371</v>
      </c>
      <c r="B28" s="29" t="s">
        <v>101</v>
      </c>
      <c r="C28" s="63" t="s">
        <v>370</v>
      </c>
      <c r="D28" s="63"/>
      <c r="E28" s="63"/>
      <c r="F28" s="63"/>
      <c r="G28" s="64">
        <v>4</v>
      </c>
      <c r="H28" s="91"/>
      <c r="I28" s="120">
        <f t="shared" si="1"/>
        <v>0</v>
      </c>
    </row>
    <row r="29" spans="1:9" s="17" customFormat="1" ht="21" customHeight="1" x14ac:dyDescent="0.25">
      <c r="A29" s="113"/>
      <c r="B29" s="114" t="s">
        <v>146</v>
      </c>
      <c r="C29" s="115"/>
      <c r="D29" s="115"/>
      <c r="E29" s="115"/>
      <c r="F29" s="115"/>
      <c r="G29" s="116"/>
      <c r="H29" s="117"/>
      <c r="I29" s="118"/>
    </row>
    <row r="30" spans="1:9" s="17" customFormat="1" ht="33" customHeight="1" x14ac:dyDescent="0.25">
      <c r="A30" s="124" t="s">
        <v>129</v>
      </c>
      <c r="B30" s="24" t="s">
        <v>168</v>
      </c>
      <c r="C30" s="14" t="s">
        <v>169</v>
      </c>
      <c r="D30" s="14"/>
      <c r="E30" s="14"/>
      <c r="F30" s="14"/>
      <c r="G30" s="15">
        <v>1</v>
      </c>
      <c r="H30" s="16"/>
      <c r="I30" s="120">
        <f t="shared" ref="I30:I40" si="2">PRODUCT(G30*H30)</f>
        <v>0</v>
      </c>
    </row>
    <row r="31" spans="1:9" s="17" customFormat="1" ht="45" x14ac:dyDescent="0.25">
      <c r="A31" s="124" t="s">
        <v>130</v>
      </c>
      <c r="B31" s="18" t="s">
        <v>170</v>
      </c>
      <c r="C31" s="58" t="s">
        <v>163</v>
      </c>
      <c r="D31" s="14"/>
      <c r="E31" s="14"/>
      <c r="F31" s="14"/>
      <c r="G31" s="15">
        <v>1</v>
      </c>
      <c r="H31" s="19"/>
      <c r="I31" s="120">
        <f t="shared" si="2"/>
        <v>0</v>
      </c>
    </row>
    <row r="32" spans="1:9" s="17" customFormat="1" ht="33" customHeight="1" x14ac:dyDescent="0.25">
      <c r="A32" s="124" t="s">
        <v>140</v>
      </c>
      <c r="B32" s="18" t="s">
        <v>27</v>
      </c>
      <c r="C32" s="14"/>
      <c r="D32" s="14"/>
      <c r="E32" s="14"/>
      <c r="F32" s="14"/>
      <c r="G32" s="15">
        <v>1</v>
      </c>
      <c r="H32" s="16"/>
      <c r="I32" s="120">
        <f t="shared" si="2"/>
        <v>0</v>
      </c>
    </row>
    <row r="33" spans="1:9" s="17" customFormat="1" ht="58.9" customHeight="1" x14ac:dyDescent="0.25">
      <c r="A33" s="124" t="s">
        <v>131</v>
      </c>
      <c r="B33" s="18" t="s">
        <v>174</v>
      </c>
      <c r="C33" s="58" t="s">
        <v>372</v>
      </c>
      <c r="D33" s="14"/>
      <c r="E33" s="14"/>
      <c r="F33" s="14"/>
      <c r="G33" s="15">
        <v>1</v>
      </c>
      <c r="H33" s="16"/>
      <c r="I33" s="120">
        <f t="shared" si="2"/>
        <v>0</v>
      </c>
    </row>
    <row r="34" spans="1:9" s="17" customFormat="1" ht="48" customHeight="1" x14ac:dyDescent="0.25">
      <c r="A34" s="124" t="s">
        <v>171</v>
      </c>
      <c r="B34" s="18" t="s">
        <v>29</v>
      </c>
      <c r="C34" s="14" t="s">
        <v>30</v>
      </c>
      <c r="D34" s="14" t="s">
        <v>31</v>
      </c>
      <c r="E34" s="14"/>
      <c r="F34" s="14"/>
      <c r="G34" s="15">
        <v>1</v>
      </c>
      <c r="H34" s="16"/>
      <c r="I34" s="120">
        <f t="shared" si="2"/>
        <v>0</v>
      </c>
    </row>
    <row r="35" spans="1:9" s="17" customFormat="1" ht="33" customHeight="1" x14ac:dyDescent="0.25">
      <c r="A35" s="124" t="s">
        <v>172</v>
      </c>
      <c r="B35" s="24" t="s">
        <v>165</v>
      </c>
      <c r="C35" s="14" t="s">
        <v>166</v>
      </c>
      <c r="D35" s="14"/>
      <c r="E35" s="14"/>
      <c r="F35" s="14"/>
      <c r="G35" s="15">
        <v>1</v>
      </c>
      <c r="H35" s="16"/>
      <c r="I35" s="120">
        <f t="shared" si="2"/>
        <v>0</v>
      </c>
    </row>
    <row r="36" spans="1:9" s="17" customFormat="1" ht="21" customHeight="1" x14ac:dyDescent="0.25">
      <c r="A36" s="124" t="s">
        <v>173</v>
      </c>
      <c r="B36" s="24" t="s">
        <v>175</v>
      </c>
      <c r="C36" s="14" t="s">
        <v>176</v>
      </c>
      <c r="D36" s="14"/>
      <c r="E36" s="14"/>
      <c r="F36" s="14"/>
      <c r="G36" s="15">
        <v>1</v>
      </c>
      <c r="H36" s="19"/>
      <c r="I36" s="120">
        <f t="shared" si="2"/>
        <v>0</v>
      </c>
    </row>
    <row r="37" spans="1:9" s="17" customFormat="1" ht="118.9" customHeight="1" x14ac:dyDescent="0.25">
      <c r="A37" s="124" t="s">
        <v>132</v>
      </c>
      <c r="B37" s="59" t="s">
        <v>186</v>
      </c>
      <c r="C37" s="14" t="s">
        <v>144</v>
      </c>
      <c r="D37" s="14"/>
      <c r="E37" s="14">
        <v>1.5</v>
      </c>
      <c r="F37" s="14"/>
      <c r="G37" s="15">
        <v>1</v>
      </c>
      <c r="H37" s="19"/>
      <c r="I37" s="120">
        <f t="shared" si="2"/>
        <v>0</v>
      </c>
    </row>
    <row r="38" spans="1:9" s="17" customFormat="1" ht="66" customHeight="1" x14ac:dyDescent="0.25">
      <c r="A38" s="122" t="s">
        <v>152</v>
      </c>
      <c r="B38" s="60" t="s">
        <v>345</v>
      </c>
      <c r="C38" s="61" t="s">
        <v>153</v>
      </c>
      <c r="D38" s="61"/>
      <c r="E38" s="61"/>
      <c r="F38" s="61"/>
      <c r="G38" s="62">
        <v>1</v>
      </c>
      <c r="H38" s="87"/>
      <c r="I38" s="120">
        <f t="shared" si="2"/>
        <v>0</v>
      </c>
    </row>
    <row r="39" spans="1:9" s="17" customFormat="1" ht="36" customHeight="1" x14ac:dyDescent="0.25">
      <c r="A39" s="125" t="s">
        <v>154</v>
      </c>
      <c r="B39" s="55" t="s">
        <v>187</v>
      </c>
      <c r="C39" s="56"/>
      <c r="D39" s="56"/>
      <c r="E39" s="56"/>
      <c r="F39" s="56"/>
      <c r="G39" s="57">
        <v>1</v>
      </c>
      <c r="H39" s="88"/>
      <c r="I39" s="120">
        <f t="shared" si="2"/>
        <v>0</v>
      </c>
    </row>
    <row r="40" spans="1:9" s="17" customFormat="1" ht="17.100000000000001" customHeight="1" x14ac:dyDescent="0.25">
      <c r="A40" s="124" t="s">
        <v>133</v>
      </c>
      <c r="B40" s="29" t="s">
        <v>177</v>
      </c>
      <c r="C40" s="14" t="s">
        <v>66</v>
      </c>
      <c r="D40" s="14"/>
      <c r="E40" s="14"/>
      <c r="F40" s="14"/>
      <c r="G40" s="15">
        <v>1</v>
      </c>
      <c r="H40" s="19"/>
      <c r="I40" s="120">
        <f t="shared" si="2"/>
        <v>0</v>
      </c>
    </row>
    <row r="41" spans="1:9" s="17" customFormat="1" ht="21" customHeight="1" x14ac:dyDescent="0.25">
      <c r="A41" s="113"/>
      <c r="B41" s="114" t="s">
        <v>141</v>
      </c>
      <c r="C41" s="115"/>
      <c r="D41" s="115"/>
      <c r="E41" s="115"/>
      <c r="F41" s="115"/>
      <c r="G41" s="116"/>
      <c r="H41" s="117"/>
      <c r="I41" s="118"/>
    </row>
    <row r="42" spans="1:9" s="17" customFormat="1" ht="21" customHeight="1" x14ac:dyDescent="0.25">
      <c r="A42" s="124" t="s">
        <v>134</v>
      </c>
      <c r="B42" s="29" t="s">
        <v>177</v>
      </c>
      <c r="C42" s="14" t="s">
        <v>178</v>
      </c>
      <c r="D42" s="14"/>
      <c r="E42" s="14"/>
      <c r="F42" s="14"/>
      <c r="G42" s="15">
        <v>2</v>
      </c>
      <c r="H42" s="16"/>
      <c r="I42" s="120">
        <f t="shared" ref="I42:I49" si="3">PRODUCT(G42*H42)</f>
        <v>0</v>
      </c>
    </row>
    <row r="43" spans="1:9" s="20" customFormat="1" ht="81" customHeight="1" x14ac:dyDescent="0.25">
      <c r="A43" s="123" t="s">
        <v>135</v>
      </c>
      <c r="B43" s="83" t="s">
        <v>346</v>
      </c>
      <c r="C43" s="38" t="s">
        <v>274</v>
      </c>
      <c r="D43" s="38" t="s">
        <v>74</v>
      </c>
      <c r="E43" s="38"/>
      <c r="F43" s="38"/>
      <c r="G43" s="15">
        <v>1</v>
      </c>
      <c r="H43" s="16"/>
      <c r="I43" s="120">
        <f t="shared" si="3"/>
        <v>0</v>
      </c>
    </row>
    <row r="44" spans="1:9" s="17" customFormat="1" ht="63.95" customHeight="1" x14ac:dyDescent="0.25">
      <c r="A44" s="124" t="s">
        <v>136</v>
      </c>
      <c r="B44" s="18" t="s">
        <v>254</v>
      </c>
      <c r="C44" s="58" t="s">
        <v>181</v>
      </c>
      <c r="D44" s="14"/>
      <c r="E44" s="14"/>
      <c r="F44" s="14"/>
      <c r="G44" s="15">
        <v>1</v>
      </c>
      <c r="H44" s="16"/>
      <c r="I44" s="120">
        <f t="shared" si="3"/>
        <v>0</v>
      </c>
    </row>
    <row r="45" spans="1:9" s="17" customFormat="1" ht="33" customHeight="1" x14ac:dyDescent="0.25">
      <c r="A45" s="124" t="s">
        <v>179</v>
      </c>
      <c r="B45" s="18" t="s">
        <v>27</v>
      </c>
      <c r="C45" s="14"/>
      <c r="D45" s="14"/>
      <c r="E45" s="14"/>
      <c r="F45" s="14"/>
      <c r="G45" s="15">
        <v>1</v>
      </c>
      <c r="H45" s="16"/>
      <c r="I45" s="120">
        <f t="shared" si="3"/>
        <v>0</v>
      </c>
    </row>
    <row r="46" spans="1:9" s="17" customFormat="1" ht="33" customHeight="1" x14ac:dyDescent="0.25">
      <c r="A46" s="124" t="s">
        <v>180</v>
      </c>
      <c r="B46" s="24" t="s">
        <v>165</v>
      </c>
      <c r="C46" s="14" t="s">
        <v>166</v>
      </c>
      <c r="D46" s="14"/>
      <c r="E46" s="14"/>
      <c r="F46" s="14"/>
      <c r="G46" s="15">
        <v>1</v>
      </c>
      <c r="H46" s="16"/>
      <c r="I46" s="120">
        <f t="shared" si="3"/>
        <v>0</v>
      </c>
    </row>
    <row r="47" spans="1:9" s="17" customFormat="1" ht="35.1" customHeight="1" x14ac:dyDescent="0.25">
      <c r="A47" s="124" t="s">
        <v>142</v>
      </c>
      <c r="B47" s="24" t="s">
        <v>168</v>
      </c>
      <c r="C47" s="14" t="s">
        <v>169</v>
      </c>
      <c r="D47" s="14"/>
      <c r="E47" s="14"/>
      <c r="F47" s="14"/>
      <c r="G47" s="15">
        <v>1</v>
      </c>
      <c r="H47" s="16"/>
      <c r="I47" s="120">
        <f t="shared" si="3"/>
        <v>0</v>
      </c>
    </row>
    <row r="48" spans="1:9" s="17" customFormat="1" ht="21.95" customHeight="1" x14ac:dyDescent="0.25">
      <c r="A48" s="113"/>
      <c r="B48" s="114" t="s">
        <v>143</v>
      </c>
      <c r="C48" s="115"/>
      <c r="D48" s="115"/>
      <c r="E48" s="115"/>
      <c r="F48" s="115"/>
      <c r="G48" s="116"/>
      <c r="H48" s="117"/>
      <c r="I48" s="118"/>
    </row>
    <row r="49" spans="1:41" s="17" customFormat="1" ht="58.9" customHeight="1" x14ac:dyDescent="0.25">
      <c r="A49" s="124" t="s">
        <v>147</v>
      </c>
      <c r="B49" s="83" t="s">
        <v>347</v>
      </c>
      <c r="C49" s="14" t="s">
        <v>373</v>
      </c>
      <c r="D49" s="18" t="s">
        <v>60</v>
      </c>
      <c r="E49" s="14"/>
      <c r="F49" s="14"/>
      <c r="G49" s="15">
        <v>1</v>
      </c>
      <c r="H49" s="16"/>
      <c r="I49" s="120">
        <f t="shared" si="3"/>
        <v>0</v>
      </c>
    </row>
    <row r="50" spans="1:41" s="17" customFormat="1" ht="21" customHeight="1" x14ac:dyDescent="0.25">
      <c r="A50" s="113"/>
      <c r="B50" s="114" t="s">
        <v>148</v>
      </c>
      <c r="C50" s="115"/>
      <c r="D50" s="115"/>
      <c r="E50" s="115"/>
      <c r="F50" s="115"/>
      <c r="G50" s="116"/>
      <c r="H50" s="117"/>
      <c r="I50" s="118"/>
    </row>
    <row r="51" spans="1:41" s="17" customFormat="1" ht="15" customHeight="1" x14ac:dyDescent="0.25">
      <c r="A51" s="124"/>
      <c r="B51" s="29" t="s">
        <v>177</v>
      </c>
      <c r="C51" s="14" t="s">
        <v>185</v>
      </c>
      <c r="D51" s="14"/>
      <c r="E51" s="14"/>
      <c r="F51" s="14"/>
      <c r="G51" s="15">
        <v>1</v>
      </c>
      <c r="H51" s="19"/>
      <c r="I51" s="120">
        <f>PRODUCT(G51*H51)</f>
        <v>0</v>
      </c>
    </row>
    <row r="52" spans="1:41" s="13" customFormat="1" ht="18.95" customHeight="1" x14ac:dyDescent="0.25">
      <c r="A52" s="111"/>
      <c r="B52" s="9" t="s">
        <v>6</v>
      </c>
      <c r="C52" s="10"/>
      <c r="D52" s="10"/>
      <c r="E52" s="10"/>
      <c r="F52" s="10"/>
      <c r="G52" s="11"/>
      <c r="H52" s="12"/>
      <c r="I52" s="112"/>
    </row>
    <row r="53" spans="1:41" s="13" customFormat="1" ht="18.95" customHeight="1" x14ac:dyDescent="0.25">
      <c r="A53" s="111"/>
      <c r="B53" s="9" t="s">
        <v>395</v>
      </c>
      <c r="C53" s="10"/>
      <c r="D53" s="10"/>
      <c r="E53" s="10"/>
      <c r="F53" s="10"/>
      <c r="G53" s="11"/>
      <c r="H53" s="12"/>
      <c r="I53" s="112"/>
    </row>
    <row r="54" spans="1:41" ht="334.9" customHeight="1" x14ac:dyDescent="0.25">
      <c r="A54" s="126" t="s">
        <v>7</v>
      </c>
      <c r="B54" s="92" t="s">
        <v>396</v>
      </c>
      <c r="C54" s="52" t="s">
        <v>217</v>
      </c>
      <c r="D54" s="52"/>
      <c r="E54" s="24">
        <v>14</v>
      </c>
      <c r="F54" s="54"/>
      <c r="G54" s="67">
        <v>1</v>
      </c>
      <c r="H54" s="68"/>
      <c r="I54" s="120">
        <f t="shared" ref="I54:I97" si="4">PRODUCT(G54*H54)</f>
        <v>0</v>
      </c>
    </row>
    <row r="55" spans="1:41" ht="15" customHeight="1" x14ac:dyDescent="0.25">
      <c r="A55" s="126" t="s">
        <v>190</v>
      </c>
      <c r="B55" s="18" t="s">
        <v>202</v>
      </c>
      <c r="C55" s="52"/>
      <c r="D55" s="52"/>
      <c r="E55" s="24"/>
      <c r="F55" s="54"/>
      <c r="G55" s="67">
        <v>1</v>
      </c>
      <c r="H55" s="68"/>
      <c r="I55" s="120">
        <f t="shared" si="4"/>
        <v>0</v>
      </c>
    </row>
    <row r="56" spans="1:41" s="20" customFormat="1" ht="17.100000000000001" customHeight="1" x14ac:dyDescent="0.25">
      <c r="A56" s="123" t="s">
        <v>192</v>
      </c>
      <c r="B56" s="18" t="s">
        <v>193</v>
      </c>
      <c r="C56" s="14"/>
      <c r="D56" s="14"/>
      <c r="E56" s="14"/>
      <c r="F56" s="14"/>
      <c r="G56" s="15">
        <v>1</v>
      </c>
      <c r="H56" s="16"/>
      <c r="I56" s="120">
        <f t="shared" si="4"/>
        <v>0</v>
      </c>
    </row>
    <row r="57" spans="1:41" s="20" customFormat="1" ht="17.100000000000001" customHeight="1" x14ac:dyDescent="0.25">
      <c r="A57" s="127" t="s">
        <v>194</v>
      </c>
      <c r="B57" s="24" t="s">
        <v>195</v>
      </c>
      <c r="C57" s="14"/>
      <c r="D57" s="14"/>
      <c r="E57" s="14"/>
      <c r="F57" s="14"/>
      <c r="G57" s="28">
        <v>1</v>
      </c>
      <c r="H57" s="16"/>
      <c r="I57" s="120">
        <f t="shared" si="4"/>
        <v>0</v>
      </c>
    </row>
    <row r="58" spans="1:41" s="34" customFormat="1" ht="15.95" customHeight="1" x14ac:dyDescent="0.25">
      <c r="A58" s="124" t="s">
        <v>196</v>
      </c>
      <c r="B58" s="18" t="s">
        <v>206</v>
      </c>
      <c r="C58" s="18"/>
      <c r="D58" s="18"/>
      <c r="E58" s="18"/>
      <c r="F58" s="18"/>
      <c r="G58" s="22">
        <v>1</v>
      </c>
      <c r="H58" s="23"/>
      <c r="I58" s="120">
        <f t="shared" si="4"/>
        <v>0</v>
      </c>
    </row>
    <row r="59" spans="1:41" s="34" customFormat="1" ht="15.95" customHeight="1" x14ac:dyDescent="0.25">
      <c r="A59" s="124" t="s">
        <v>198</v>
      </c>
      <c r="B59" s="18" t="s">
        <v>208</v>
      </c>
      <c r="C59" s="18"/>
      <c r="D59" s="18"/>
      <c r="E59" s="18"/>
      <c r="F59" s="18"/>
      <c r="G59" s="22">
        <v>1</v>
      </c>
      <c r="H59" s="23"/>
      <c r="I59" s="120">
        <f t="shared" si="4"/>
        <v>0</v>
      </c>
    </row>
    <row r="60" spans="1:41" s="20" customFormat="1" ht="18" customHeight="1" x14ac:dyDescent="0.25">
      <c r="A60" s="123" t="s">
        <v>223</v>
      </c>
      <c r="B60" s="18" t="s">
        <v>209</v>
      </c>
      <c r="C60" s="14"/>
      <c r="D60" s="14"/>
      <c r="E60" s="14"/>
      <c r="F60" s="14"/>
      <c r="G60" s="15">
        <v>1</v>
      </c>
      <c r="H60" s="19"/>
      <c r="I60" s="120">
        <f t="shared" si="4"/>
        <v>0</v>
      </c>
    </row>
    <row r="61" spans="1:41" s="21" customFormat="1" ht="33" customHeight="1" x14ac:dyDescent="0.25">
      <c r="A61" s="128" t="s">
        <v>224</v>
      </c>
      <c r="B61" s="25" t="s">
        <v>16</v>
      </c>
      <c r="C61" s="26" t="s">
        <v>222</v>
      </c>
      <c r="D61" s="26"/>
      <c r="E61" s="26"/>
      <c r="F61" s="26"/>
      <c r="G61" s="27">
        <v>1</v>
      </c>
      <c r="H61" s="16"/>
      <c r="I61" s="120">
        <f t="shared" si="4"/>
        <v>0</v>
      </c>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c r="AM61" s="20"/>
      <c r="AN61" s="20"/>
      <c r="AO61" s="20"/>
    </row>
    <row r="62" spans="1:41" s="20" customFormat="1" ht="342" customHeight="1" x14ac:dyDescent="0.25">
      <c r="A62" s="127" t="s">
        <v>106</v>
      </c>
      <c r="B62" s="59" t="s">
        <v>397</v>
      </c>
      <c r="C62" s="24" t="s">
        <v>189</v>
      </c>
      <c r="D62" s="24"/>
      <c r="E62" s="24">
        <v>27</v>
      </c>
      <c r="F62" s="24"/>
      <c r="G62" s="28">
        <v>1</v>
      </c>
      <c r="H62" s="16"/>
      <c r="I62" s="120">
        <f t="shared" si="4"/>
        <v>0</v>
      </c>
    </row>
    <row r="63" spans="1:41" s="20" customFormat="1" ht="17.100000000000001" customHeight="1" x14ac:dyDescent="0.25">
      <c r="A63" s="121" t="s">
        <v>201</v>
      </c>
      <c r="B63" s="66" t="s">
        <v>191</v>
      </c>
      <c r="C63" s="52"/>
      <c r="D63" s="52"/>
      <c r="E63" s="52"/>
      <c r="F63" s="52"/>
      <c r="G63" s="67">
        <v>1</v>
      </c>
      <c r="H63" s="53"/>
      <c r="I63" s="120">
        <f t="shared" si="4"/>
        <v>0</v>
      </c>
    </row>
    <row r="64" spans="1:41" s="20" customFormat="1" ht="17.100000000000001" customHeight="1" x14ac:dyDescent="0.25">
      <c r="A64" s="123" t="s">
        <v>203</v>
      </c>
      <c r="B64" s="18" t="s">
        <v>193</v>
      </c>
      <c r="C64" s="14"/>
      <c r="D64" s="14"/>
      <c r="E64" s="14"/>
      <c r="F64" s="14"/>
      <c r="G64" s="15">
        <v>1</v>
      </c>
      <c r="H64" s="16"/>
      <c r="I64" s="120">
        <f t="shared" si="4"/>
        <v>0</v>
      </c>
    </row>
    <row r="65" spans="1:41" s="20" customFormat="1" ht="17.100000000000001" customHeight="1" x14ac:dyDescent="0.25">
      <c r="A65" s="127" t="s">
        <v>204</v>
      </c>
      <c r="B65" s="24" t="s">
        <v>195</v>
      </c>
      <c r="C65" s="14"/>
      <c r="D65" s="14"/>
      <c r="E65" s="14"/>
      <c r="F65" s="14"/>
      <c r="G65" s="28">
        <v>1</v>
      </c>
      <c r="H65" s="16"/>
      <c r="I65" s="120">
        <f t="shared" si="4"/>
        <v>0</v>
      </c>
    </row>
    <row r="66" spans="1:41" s="20" customFormat="1" ht="17.100000000000001" customHeight="1" x14ac:dyDescent="0.25">
      <c r="A66" s="121" t="s">
        <v>205</v>
      </c>
      <c r="B66" s="66" t="s">
        <v>197</v>
      </c>
      <c r="C66" s="52"/>
      <c r="D66" s="52"/>
      <c r="E66" s="52"/>
      <c r="F66" s="52"/>
      <c r="G66" s="67">
        <v>1</v>
      </c>
      <c r="H66" s="53"/>
      <c r="I66" s="120">
        <f t="shared" si="4"/>
        <v>0</v>
      </c>
    </row>
    <row r="67" spans="1:41" s="21" customFormat="1" ht="32.1" customHeight="1" x14ac:dyDescent="0.25">
      <c r="A67" s="128" t="s">
        <v>207</v>
      </c>
      <c r="B67" s="25" t="s">
        <v>16</v>
      </c>
      <c r="C67" s="26" t="s">
        <v>199</v>
      </c>
      <c r="D67" s="26"/>
      <c r="E67" s="26"/>
      <c r="F67" s="26"/>
      <c r="G67" s="27">
        <v>1</v>
      </c>
      <c r="H67" s="16"/>
      <c r="I67" s="120">
        <f t="shared" si="4"/>
        <v>0</v>
      </c>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c r="AM67" s="20"/>
      <c r="AN67" s="20"/>
      <c r="AO67" s="20"/>
    </row>
    <row r="68" spans="1:41" ht="369" customHeight="1" x14ac:dyDescent="0.25">
      <c r="A68" s="126" t="s">
        <v>8</v>
      </c>
      <c r="B68" s="59" t="s">
        <v>398</v>
      </c>
      <c r="C68" s="52" t="s">
        <v>200</v>
      </c>
      <c r="D68" s="24"/>
      <c r="E68" s="24">
        <v>38</v>
      </c>
      <c r="F68" s="54"/>
      <c r="G68" s="67">
        <v>1</v>
      </c>
      <c r="H68" s="68"/>
      <c r="I68" s="120">
        <f t="shared" si="4"/>
        <v>0</v>
      </c>
    </row>
    <row r="69" spans="1:41" ht="15" customHeight="1" x14ac:dyDescent="0.25">
      <c r="A69" s="126" t="s">
        <v>210</v>
      </c>
      <c r="B69" s="18" t="s">
        <v>202</v>
      </c>
      <c r="C69" s="52"/>
      <c r="D69" s="24"/>
      <c r="E69" s="24"/>
      <c r="F69" s="54"/>
      <c r="G69" s="67">
        <v>1</v>
      </c>
      <c r="H69" s="68"/>
      <c r="I69" s="120">
        <f t="shared" si="4"/>
        <v>0</v>
      </c>
    </row>
    <row r="70" spans="1:41" s="20" customFormat="1" ht="17.100000000000001" customHeight="1" x14ac:dyDescent="0.25">
      <c r="A70" s="123" t="s">
        <v>211</v>
      </c>
      <c r="B70" s="18" t="s">
        <v>193</v>
      </c>
      <c r="C70" s="14"/>
      <c r="D70" s="14"/>
      <c r="E70" s="14"/>
      <c r="F70" s="14"/>
      <c r="G70" s="15">
        <v>1</v>
      </c>
      <c r="H70" s="16"/>
      <c r="I70" s="120">
        <f t="shared" si="4"/>
        <v>0</v>
      </c>
    </row>
    <row r="71" spans="1:41" s="20" customFormat="1" ht="17.100000000000001" customHeight="1" x14ac:dyDescent="0.25">
      <c r="A71" s="127" t="s">
        <v>212</v>
      </c>
      <c r="B71" s="24" t="s">
        <v>195</v>
      </c>
      <c r="C71" s="14"/>
      <c r="D71" s="14"/>
      <c r="E71" s="14"/>
      <c r="F71" s="14"/>
      <c r="G71" s="28">
        <v>1</v>
      </c>
      <c r="H71" s="16"/>
      <c r="I71" s="120">
        <f t="shared" si="4"/>
        <v>0</v>
      </c>
    </row>
    <row r="72" spans="1:41" s="34" customFormat="1" ht="15.95" customHeight="1" x14ac:dyDescent="0.25">
      <c r="A72" s="124" t="s">
        <v>213</v>
      </c>
      <c r="B72" s="18" t="s">
        <v>206</v>
      </c>
      <c r="C72" s="18"/>
      <c r="D72" s="18"/>
      <c r="E72" s="18"/>
      <c r="F72" s="18"/>
      <c r="G72" s="22">
        <v>1</v>
      </c>
      <c r="H72" s="23"/>
      <c r="I72" s="120">
        <f t="shared" si="4"/>
        <v>0</v>
      </c>
    </row>
    <row r="73" spans="1:41" s="34" customFormat="1" ht="15.95" customHeight="1" x14ac:dyDescent="0.25">
      <c r="A73" s="124" t="s">
        <v>214</v>
      </c>
      <c r="B73" s="18" t="s">
        <v>208</v>
      </c>
      <c r="C73" s="18"/>
      <c r="D73" s="18"/>
      <c r="E73" s="18"/>
      <c r="F73" s="18"/>
      <c r="G73" s="22">
        <v>1</v>
      </c>
      <c r="H73" s="23"/>
      <c r="I73" s="120">
        <f t="shared" si="4"/>
        <v>0</v>
      </c>
    </row>
    <row r="74" spans="1:41" s="20" customFormat="1" ht="18" customHeight="1" x14ac:dyDescent="0.25">
      <c r="A74" s="123" t="s">
        <v>215</v>
      </c>
      <c r="B74" s="18" t="s">
        <v>209</v>
      </c>
      <c r="C74" s="14"/>
      <c r="D74" s="14"/>
      <c r="E74" s="14"/>
      <c r="F74" s="14"/>
      <c r="G74" s="15">
        <v>1</v>
      </c>
      <c r="H74" s="19"/>
      <c r="I74" s="120">
        <f t="shared" si="4"/>
        <v>0</v>
      </c>
    </row>
    <row r="75" spans="1:41" s="21" customFormat="1" ht="32.1" customHeight="1" x14ac:dyDescent="0.25">
      <c r="A75" s="128" t="s">
        <v>216</v>
      </c>
      <c r="B75" s="25" t="s">
        <v>16</v>
      </c>
      <c r="C75" s="26" t="s">
        <v>199</v>
      </c>
      <c r="D75" s="26"/>
      <c r="E75" s="26"/>
      <c r="F75" s="26"/>
      <c r="G75" s="27">
        <v>1</v>
      </c>
      <c r="H75" s="16"/>
      <c r="I75" s="120">
        <f t="shared" si="4"/>
        <v>0</v>
      </c>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c r="AM75" s="20"/>
      <c r="AN75" s="20"/>
      <c r="AO75" s="20"/>
    </row>
    <row r="76" spans="1:41" s="21" customFormat="1" ht="63.95" customHeight="1" x14ac:dyDescent="0.25">
      <c r="A76" s="128"/>
      <c r="B76" s="18" t="s">
        <v>374</v>
      </c>
      <c r="C76" s="26" t="s">
        <v>231</v>
      </c>
      <c r="D76" s="26"/>
      <c r="E76" s="26"/>
      <c r="F76" s="26"/>
      <c r="G76" s="27">
        <v>1</v>
      </c>
      <c r="H76" s="19"/>
      <c r="I76" s="120">
        <f>PRODUCT(G76*H76)</f>
        <v>0</v>
      </c>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c r="AM76" s="20"/>
      <c r="AN76" s="20"/>
      <c r="AO76" s="20"/>
    </row>
    <row r="77" spans="1:41" s="21" customFormat="1" ht="63.95" customHeight="1" x14ac:dyDescent="0.25">
      <c r="A77" s="123" t="s">
        <v>9</v>
      </c>
      <c r="B77" s="18" t="s">
        <v>242</v>
      </c>
      <c r="C77" s="14" t="s">
        <v>225</v>
      </c>
      <c r="D77" s="14"/>
      <c r="E77" s="14"/>
      <c r="F77" s="14"/>
      <c r="G77" s="15">
        <v>1</v>
      </c>
      <c r="H77" s="19"/>
      <c r="I77" s="120">
        <f t="shared" si="4"/>
        <v>0</v>
      </c>
    </row>
    <row r="78" spans="1:41" s="21" customFormat="1" ht="409.15" customHeight="1" x14ac:dyDescent="0.25">
      <c r="A78" s="123" t="s">
        <v>10</v>
      </c>
      <c r="B78" s="59" t="s">
        <v>399</v>
      </c>
      <c r="C78" s="14" t="s">
        <v>226</v>
      </c>
      <c r="D78" s="14"/>
      <c r="E78" s="14">
        <v>36.9</v>
      </c>
      <c r="F78" s="14"/>
      <c r="G78" s="15">
        <v>1</v>
      </c>
      <c r="H78" s="16"/>
      <c r="I78" s="120">
        <f t="shared" si="4"/>
        <v>0</v>
      </c>
    </row>
    <row r="79" spans="1:41" s="21" customFormat="1" ht="15.95" customHeight="1" x14ac:dyDescent="0.25">
      <c r="A79" s="123" t="s">
        <v>218</v>
      </c>
      <c r="B79" s="18" t="s">
        <v>13</v>
      </c>
      <c r="C79" s="14"/>
      <c r="D79" s="14"/>
      <c r="E79" s="14"/>
      <c r="F79" s="14"/>
      <c r="G79" s="15">
        <v>3</v>
      </c>
      <c r="H79" s="16"/>
      <c r="I79" s="120">
        <f t="shared" si="4"/>
        <v>0</v>
      </c>
    </row>
    <row r="80" spans="1:41" s="21" customFormat="1" ht="15.95" customHeight="1" x14ac:dyDescent="0.25">
      <c r="A80" s="123" t="s">
        <v>219</v>
      </c>
      <c r="B80" s="18" t="s">
        <v>14</v>
      </c>
      <c r="C80" s="14"/>
      <c r="D80" s="14"/>
      <c r="E80" s="14"/>
      <c r="F80" s="14"/>
      <c r="G80" s="15">
        <v>1</v>
      </c>
      <c r="H80" s="16"/>
      <c r="I80" s="120">
        <f t="shared" si="4"/>
        <v>0</v>
      </c>
    </row>
    <row r="81" spans="1:70" s="21" customFormat="1" ht="15.95" customHeight="1" x14ac:dyDescent="0.25">
      <c r="A81" s="121" t="s">
        <v>220</v>
      </c>
      <c r="B81" s="66" t="s">
        <v>15</v>
      </c>
      <c r="C81" s="52"/>
      <c r="D81" s="52"/>
      <c r="E81" s="52"/>
      <c r="F81" s="52"/>
      <c r="G81" s="67">
        <v>1</v>
      </c>
      <c r="H81" s="53"/>
      <c r="I81" s="120">
        <f t="shared" si="4"/>
        <v>0</v>
      </c>
    </row>
    <row r="82" spans="1:70" s="21" customFormat="1" ht="33.950000000000003" customHeight="1" x14ac:dyDescent="0.25">
      <c r="A82" s="129" t="s">
        <v>221</v>
      </c>
      <c r="B82" s="69" t="s">
        <v>16</v>
      </c>
      <c r="C82" s="70" t="s">
        <v>227</v>
      </c>
      <c r="D82" s="70"/>
      <c r="E82" s="70"/>
      <c r="F82" s="70"/>
      <c r="G82" s="71">
        <v>1</v>
      </c>
      <c r="H82" s="53"/>
      <c r="I82" s="120">
        <f t="shared" si="4"/>
        <v>0</v>
      </c>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c r="AM82" s="20"/>
      <c r="AN82" s="20"/>
      <c r="AO82" s="20"/>
      <c r="AP82" s="20"/>
      <c r="AQ82" s="20"/>
      <c r="AR82" s="20"/>
      <c r="AS82" s="20"/>
      <c r="AT82" s="20"/>
      <c r="AU82" s="20"/>
      <c r="AV82" s="20"/>
      <c r="AW82" s="20"/>
      <c r="AX82" s="20"/>
      <c r="AY82" s="20"/>
      <c r="AZ82" s="20"/>
      <c r="BA82" s="20"/>
      <c r="BB82" s="20"/>
      <c r="BC82" s="20"/>
      <c r="BD82" s="20"/>
      <c r="BE82" s="20"/>
      <c r="BF82" s="20"/>
      <c r="BG82" s="20"/>
      <c r="BH82" s="20"/>
      <c r="BI82" s="20"/>
      <c r="BJ82" s="20"/>
      <c r="BK82" s="20"/>
      <c r="BL82" s="20"/>
      <c r="BM82" s="20"/>
      <c r="BN82" s="20"/>
      <c r="BO82" s="20"/>
      <c r="BP82" s="20"/>
      <c r="BQ82" s="20"/>
      <c r="BR82" s="20"/>
    </row>
    <row r="83" spans="1:70" s="17" customFormat="1" ht="63.95" customHeight="1" x14ac:dyDescent="0.25">
      <c r="A83" s="124" t="s">
        <v>11</v>
      </c>
      <c r="B83" s="18" t="s">
        <v>253</v>
      </c>
      <c r="C83" s="14" t="s">
        <v>228</v>
      </c>
      <c r="D83" s="14"/>
      <c r="E83" s="14"/>
      <c r="F83" s="14"/>
      <c r="G83" s="15">
        <v>1</v>
      </c>
      <c r="H83" s="19"/>
      <c r="I83" s="120">
        <f t="shared" si="4"/>
        <v>0</v>
      </c>
    </row>
    <row r="84" spans="1:70" s="17" customFormat="1" ht="47.1" customHeight="1" x14ac:dyDescent="0.25">
      <c r="A84" s="124" t="s">
        <v>12</v>
      </c>
      <c r="B84" s="59" t="s">
        <v>362</v>
      </c>
      <c r="C84" s="14" t="s">
        <v>155</v>
      </c>
      <c r="D84" s="14"/>
      <c r="E84" s="14"/>
      <c r="F84" s="14">
        <v>20.3</v>
      </c>
      <c r="G84" s="15">
        <v>1</v>
      </c>
      <c r="H84" s="19"/>
      <c r="I84" s="120">
        <f t="shared" si="4"/>
        <v>0</v>
      </c>
    </row>
    <row r="85" spans="1:70" s="17" customFormat="1" ht="63.95" customHeight="1" x14ac:dyDescent="0.25">
      <c r="A85" s="126" t="s">
        <v>17</v>
      </c>
      <c r="B85" s="66" t="s">
        <v>253</v>
      </c>
      <c r="C85" s="80" t="s">
        <v>229</v>
      </c>
      <c r="D85" s="80"/>
      <c r="E85" s="80"/>
      <c r="F85" s="80"/>
      <c r="G85" s="67">
        <v>1</v>
      </c>
      <c r="H85" s="68"/>
      <c r="I85" s="130">
        <f t="shared" si="4"/>
        <v>0</v>
      </c>
    </row>
    <row r="86" spans="1:70" s="17" customFormat="1" ht="48" customHeight="1" x14ac:dyDescent="0.25">
      <c r="A86" s="124" t="s">
        <v>119</v>
      </c>
      <c r="B86" s="18" t="s">
        <v>230</v>
      </c>
      <c r="C86" s="14"/>
      <c r="D86" s="14"/>
      <c r="E86" s="14"/>
      <c r="F86" s="14"/>
      <c r="G86" s="15">
        <v>1</v>
      </c>
      <c r="H86" s="19"/>
      <c r="I86" s="120">
        <f t="shared" si="4"/>
        <v>0</v>
      </c>
    </row>
    <row r="87" spans="1:70" s="17" customFormat="1" ht="63" customHeight="1" x14ac:dyDescent="0.25">
      <c r="A87" s="124"/>
      <c r="B87" s="18" t="s">
        <v>374</v>
      </c>
      <c r="C87" s="14" t="s">
        <v>232</v>
      </c>
      <c r="D87" s="14"/>
      <c r="E87" s="14"/>
      <c r="F87" s="14"/>
      <c r="G87" s="15">
        <v>1</v>
      </c>
      <c r="H87" s="19"/>
      <c r="I87" s="120">
        <f t="shared" si="4"/>
        <v>0</v>
      </c>
    </row>
    <row r="88" spans="1:70" s="17" customFormat="1" ht="63" customHeight="1" x14ac:dyDescent="0.25">
      <c r="A88" s="124" t="s">
        <v>18</v>
      </c>
      <c r="B88" s="18" t="s">
        <v>374</v>
      </c>
      <c r="C88" s="14" t="s">
        <v>236</v>
      </c>
      <c r="D88" s="14"/>
      <c r="E88" s="14"/>
      <c r="F88" s="14"/>
      <c r="G88" s="15">
        <v>1</v>
      </c>
      <c r="H88" s="19"/>
      <c r="I88" s="120">
        <f t="shared" si="4"/>
        <v>0</v>
      </c>
    </row>
    <row r="89" spans="1:70" s="17" customFormat="1" ht="36.6" customHeight="1" x14ac:dyDescent="0.25">
      <c r="A89" s="124" t="s">
        <v>19</v>
      </c>
      <c r="B89" s="84" t="s">
        <v>400</v>
      </c>
      <c r="C89" s="14"/>
      <c r="D89" s="14"/>
      <c r="E89" s="14">
        <v>33.700000000000003</v>
      </c>
      <c r="F89" s="14"/>
      <c r="G89" s="15"/>
      <c r="H89" s="16"/>
      <c r="I89" s="120"/>
    </row>
    <row r="90" spans="1:70" s="17" customFormat="1" ht="241.15" customHeight="1" x14ac:dyDescent="0.25">
      <c r="A90" s="124" t="s">
        <v>19</v>
      </c>
      <c r="B90" s="59" t="s">
        <v>157</v>
      </c>
      <c r="C90" s="14" t="s">
        <v>156</v>
      </c>
      <c r="D90" s="14"/>
      <c r="E90" s="14">
        <v>37.1</v>
      </c>
      <c r="F90" s="14"/>
      <c r="G90" s="15">
        <v>1</v>
      </c>
      <c r="H90" s="16"/>
      <c r="I90" s="120">
        <f t="shared" si="4"/>
        <v>0</v>
      </c>
    </row>
    <row r="91" spans="1:70" s="17" customFormat="1" ht="234" customHeight="1" x14ac:dyDescent="0.25">
      <c r="A91" s="124"/>
      <c r="B91" s="29" t="s">
        <v>401</v>
      </c>
      <c r="C91" s="14"/>
      <c r="D91" s="14"/>
      <c r="E91" s="14"/>
      <c r="F91" s="14"/>
      <c r="G91" s="15"/>
      <c r="H91" s="16"/>
      <c r="I91" s="120"/>
    </row>
    <row r="92" spans="1:70" s="20" customFormat="1" ht="105.95" customHeight="1" x14ac:dyDescent="0.25">
      <c r="A92" s="123" t="s">
        <v>20</v>
      </c>
      <c r="B92" s="18" t="s">
        <v>233</v>
      </c>
      <c r="C92" s="14"/>
      <c r="D92" s="14"/>
      <c r="E92" s="14"/>
      <c r="F92" s="14"/>
      <c r="G92" s="15">
        <v>1</v>
      </c>
      <c r="H92" s="19"/>
      <c r="I92" s="120">
        <f t="shared" si="4"/>
        <v>0</v>
      </c>
    </row>
    <row r="93" spans="1:70" s="20" customFormat="1" ht="256.89999999999998" customHeight="1" x14ac:dyDescent="0.25">
      <c r="A93" s="123" t="s">
        <v>21</v>
      </c>
      <c r="B93" s="18" t="s">
        <v>377</v>
      </c>
      <c r="C93" s="14" t="s">
        <v>375</v>
      </c>
      <c r="D93" s="14"/>
      <c r="E93" s="14">
        <v>18.600000000000001</v>
      </c>
      <c r="F93" s="14"/>
      <c r="G93" s="15">
        <v>1</v>
      </c>
      <c r="H93" s="19"/>
      <c r="I93" s="120">
        <f t="shared" si="4"/>
        <v>0</v>
      </c>
    </row>
    <row r="94" spans="1:70" s="20" customFormat="1" ht="105.95" customHeight="1" x14ac:dyDescent="0.25">
      <c r="A94" s="123" t="s">
        <v>22</v>
      </c>
      <c r="B94" s="18" t="s">
        <v>402</v>
      </c>
      <c r="C94" s="14"/>
      <c r="D94" s="14"/>
      <c r="E94" s="14"/>
      <c r="F94" s="14"/>
      <c r="G94" s="15">
        <v>1</v>
      </c>
      <c r="H94" s="19"/>
      <c r="I94" s="120">
        <f t="shared" si="4"/>
        <v>0</v>
      </c>
    </row>
    <row r="95" spans="1:70" s="17" customFormat="1" ht="63" customHeight="1" x14ac:dyDescent="0.25">
      <c r="A95" s="124" t="s">
        <v>237</v>
      </c>
      <c r="B95" s="18" t="s">
        <v>374</v>
      </c>
      <c r="C95" s="14" t="s">
        <v>378</v>
      </c>
      <c r="D95" s="14"/>
      <c r="E95" s="14"/>
      <c r="F95" s="14"/>
      <c r="G95" s="15">
        <v>1</v>
      </c>
      <c r="H95" s="19"/>
      <c r="I95" s="120">
        <f t="shared" si="4"/>
        <v>0</v>
      </c>
    </row>
    <row r="96" spans="1:70" s="21" customFormat="1" ht="48" customHeight="1" x14ac:dyDescent="0.25">
      <c r="A96" s="127" t="s">
        <v>376</v>
      </c>
      <c r="B96" s="24" t="s">
        <v>379</v>
      </c>
      <c r="C96" s="14"/>
      <c r="D96" s="14"/>
      <c r="E96" s="14"/>
      <c r="F96" s="14"/>
      <c r="G96" s="28">
        <v>1</v>
      </c>
      <c r="H96" s="19"/>
      <c r="I96" s="120">
        <f t="shared" si="4"/>
        <v>0</v>
      </c>
    </row>
    <row r="97" spans="1:9" s="21" customFormat="1" ht="72" customHeight="1" x14ac:dyDescent="0.25">
      <c r="A97" s="131" t="s">
        <v>389</v>
      </c>
      <c r="B97" s="18" t="s">
        <v>390</v>
      </c>
      <c r="C97" s="80" t="s">
        <v>391</v>
      </c>
      <c r="D97" s="80"/>
      <c r="E97" s="80"/>
      <c r="F97" s="80"/>
      <c r="G97" s="89">
        <v>1</v>
      </c>
      <c r="H97" s="68"/>
      <c r="I97" s="130">
        <f t="shared" si="4"/>
        <v>0</v>
      </c>
    </row>
    <row r="98" spans="1:9" s="13" customFormat="1" ht="18.95" customHeight="1" x14ac:dyDescent="0.25">
      <c r="A98" s="111"/>
      <c r="B98" s="9" t="s">
        <v>298</v>
      </c>
      <c r="C98" s="10"/>
      <c r="D98" s="10"/>
      <c r="E98" s="10"/>
      <c r="F98" s="10"/>
      <c r="G98" s="11"/>
      <c r="H98" s="12"/>
      <c r="I98" s="112"/>
    </row>
    <row r="99" spans="1:9" s="17" customFormat="1" ht="63.95" customHeight="1" x14ac:dyDescent="0.25">
      <c r="A99" s="124" t="s">
        <v>23</v>
      </c>
      <c r="B99" s="18" t="s">
        <v>252</v>
      </c>
      <c r="C99" s="14" t="s">
        <v>381</v>
      </c>
      <c r="D99" s="14"/>
      <c r="E99" s="14"/>
      <c r="F99" s="14"/>
      <c r="G99" s="15">
        <v>1</v>
      </c>
      <c r="H99" s="19"/>
      <c r="I99" s="120">
        <f t="shared" ref="I99:I132" si="5">PRODUCT(G99*H99)</f>
        <v>0</v>
      </c>
    </row>
    <row r="100" spans="1:9" s="21" customFormat="1" ht="20.100000000000001" customHeight="1" x14ac:dyDescent="0.25">
      <c r="A100" s="124" t="s">
        <v>380</v>
      </c>
      <c r="B100" s="24" t="s">
        <v>234</v>
      </c>
      <c r="C100" s="14" t="s">
        <v>235</v>
      </c>
      <c r="D100" s="14"/>
      <c r="E100" s="14"/>
      <c r="F100" s="14"/>
      <c r="G100" s="28">
        <v>1</v>
      </c>
      <c r="H100" s="19"/>
      <c r="I100" s="120">
        <f t="shared" si="5"/>
        <v>0</v>
      </c>
    </row>
    <row r="101" spans="1:9" s="21" customFormat="1" ht="45" x14ac:dyDescent="0.25">
      <c r="A101" s="127" t="s">
        <v>24</v>
      </c>
      <c r="B101" s="18" t="s">
        <v>238</v>
      </c>
      <c r="C101" s="14" t="s">
        <v>239</v>
      </c>
      <c r="D101" s="14"/>
      <c r="E101" s="14"/>
      <c r="F101" s="14"/>
      <c r="G101" s="28">
        <v>1</v>
      </c>
      <c r="H101" s="19"/>
      <c r="I101" s="120">
        <f t="shared" si="5"/>
        <v>0</v>
      </c>
    </row>
    <row r="102" spans="1:9" s="17" customFormat="1" ht="33" customHeight="1" x14ac:dyDescent="0.25">
      <c r="A102" s="124" t="s">
        <v>120</v>
      </c>
      <c r="B102" s="18" t="s">
        <v>27</v>
      </c>
      <c r="C102" s="14"/>
      <c r="D102" s="14"/>
      <c r="E102" s="14"/>
      <c r="F102" s="14"/>
      <c r="G102" s="15">
        <v>1</v>
      </c>
      <c r="H102" s="19"/>
      <c r="I102" s="120">
        <f t="shared" si="5"/>
        <v>0</v>
      </c>
    </row>
    <row r="103" spans="1:9" s="21" customFormat="1" ht="60.95" customHeight="1" x14ac:dyDescent="0.25">
      <c r="A103" s="127" t="s">
        <v>25</v>
      </c>
      <c r="B103" s="18" t="s">
        <v>251</v>
      </c>
      <c r="C103" s="14" t="s">
        <v>240</v>
      </c>
      <c r="D103" s="14"/>
      <c r="E103" s="14"/>
      <c r="F103" s="14"/>
      <c r="G103" s="28"/>
      <c r="H103" s="19"/>
      <c r="I103" s="120">
        <f t="shared" si="5"/>
        <v>0</v>
      </c>
    </row>
    <row r="104" spans="1:9" s="17" customFormat="1" ht="33" customHeight="1" x14ac:dyDescent="0.25">
      <c r="A104" s="124" t="s">
        <v>26</v>
      </c>
      <c r="B104" s="18" t="s">
        <v>27</v>
      </c>
      <c r="C104" s="14"/>
      <c r="D104" s="14"/>
      <c r="E104" s="14"/>
      <c r="F104" s="14"/>
      <c r="G104" s="15">
        <v>1</v>
      </c>
      <c r="H104" s="19"/>
      <c r="I104" s="120">
        <f t="shared" si="5"/>
        <v>0</v>
      </c>
    </row>
    <row r="105" spans="1:9" s="17" customFormat="1" ht="62.1" customHeight="1" x14ac:dyDescent="0.25">
      <c r="A105" s="124" t="s">
        <v>32</v>
      </c>
      <c r="B105" s="18" t="s">
        <v>250</v>
      </c>
      <c r="C105" s="14" t="s">
        <v>241</v>
      </c>
      <c r="D105" s="14"/>
      <c r="E105" s="14"/>
      <c r="F105" s="14"/>
      <c r="G105" s="15">
        <v>1</v>
      </c>
      <c r="H105" s="19"/>
      <c r="I105" s="120">
        <f t="shared" si="5"/>
        <v>0</v>
      </c>
    </row>
    <row r="106" spans="1:9" s="20" customFormat="1" ht="81.95" customHeight="1" x14ac:dyDescent="0.25">
      <c r="A106" s="123" t="s">
        <v>33</v>
      </c>
      <c r="B106" s="83" t="s">
        <v>357</v>
      </c>
      <c r="C106" s="14" t="s">
        <v>243</v>
      </c>
      <c r="D106" s="14"/>
      <c r="E106" s="14">
        <v>0.2</v>
      </c>
      <c r="F106" s="14"/>
      <c r="G106" s="15">
        <v>1</v>
      </c>
      <c r="H106" s="16"/>
      <c r="I106" s="120">
        <f t="shared" si="5"/>
        <v>0</v>
      </c>
    </row>
    <row r="107" spans="1:9" s="17" customFormat="1" ht="132" customHeight="1" x14ac:dyDescent="0.25">
      <c r="A107" s="124" t="s">
        <v>34</v>
      </c>
      <c r="B107" s="59" t="s">
        <v>348</v>
      </c>
      <c r="C107" s="14" t="s">
        <v>145</v>
      </c>
      <c r="D107" s="14">
        <v>0.2</v>
      </c>
      <c r="E107" s="14"/>
      <c r="F107" s="14"/>
      <c r="G107" s="15">
        <v>1</v>
      </c>
      <c r="H107" s="16"/>
      <c r="I107" s="120">
        <f t="shared" si="5"/>
        <v>0</v>
      </c>
    </row>
    <row r="108" spans="1:9" s="17" customFormat="1" ht="65.099999999999994" customHeight="1" x14ac:dyDescent="0.25">
      <c r="A108" s="124" t="s">
        <v>35</v>
      </c>
      <c r="B108" s="18" t="s">
        <v>249</v>
      </c>
      <c r="C108" s="14" t="s">
        <v>331</v>
      </c>
      <c r="D108" s="14"/>
      <c r="E108" s="14"/>
      <c r="F108" s="14"/>
      <c r="G108" s="15">
        <v>1</v>
      </c>
      <c r="H108" s="19"/>
      <c r="I108" s="120">
        <f t="shared" si="5"/>
        <v>0</v>
      </c>
    </row>
    <row r="109" spans="1:9" s="17" customFormat="1" ht="48" customHeight="1" x14ac:dyDescent="0.25">
      <c r="A109" s="124" t="s">
        <v>121</v>
      </c>
      <c r="B109" s="18" t="s">
        <v>29</v>
      </c>
      <c r="C109" s="14" t="s">
        <v>30</v>
      </c>
      <c r="D109" s="14" t="s">
        <v>31</v>
      </c>
      <c r="E109" s="14"/>
      <c r="F109" s="14"/>
      <c r="G109" s="15">
        <v>1</v>
      </c>
      <c r="H109" s="16"/>
      <c r="I109" s="120">
        <f t="shared" si="5"/>
        <v>0</v>
      </c>
    </row>
    <row r="110" spans="1:9" s="17" customFormat="1" ht="138" customHeight="1" x14ac:dyDescent="0.25">
      <c r="A110" s="124" t="s">
        <v>37</v>
      </c>
      <c r="B110" s="59" t="s">
        <v>383</v>
      </c>
      <c r="C110" s="14" t="s">
        <v>382</v>
      </c>
      <c r="D110" s="14"/>
      <c r="E110" s="14">
        <v>3.7</v>
      </c>
      <c r="F110" s="14"/>
      <c r="G110" s="15">
        <v>1</v>
      </c>
      <c r="H110" s="16"/>
      <c r="I110" s="120">
        <f t="shared" si="5"/>
        <v>0</v>
      </c>
    </row>
    <row r="111" spans="1:9" s="72" customFormat="1" ht="172.15" customHeight="1" x14ac:dyDescent="0.25">
      <c r="A111" s="124" t="s">
        <v>38</v>
      </c>
      <c r="B111" s="59" t="s">
        <v>360</v>
      </c>
      <c r="C111" s="18" t="s">
        <v>244</v>
      </c>
      <c r="D111" s="18" t="s">
        <v>386</v>
      </c>
      <c r="E111" s="18"/>
      <c r="F111" s="18"/>
      <c r="G111" s="22">
        <v>1</v>
      </c>
      <c r="H111" s="23"/>
      <c r="I111" s="120">
        <f t="shared" si="5"/>
        <v>0</v>
      </c>
    </row>
    <row r="112" spans="1:9" s="17" customFormat="1" ht="65.099999999999994" customHeight="1" x14ac:dyDescent="0.25">
      <c r="A112" s="124" t="s">
        <v>39</v>
      </c>
      <c r="B112" s="18" t="s">
        <v>249</v>
      </c>
      <c r="C112" s="14" t="s">
        <v>245</v>
      </c>
      <c r="D112" s="14"/>
      <c r="E112" s="14"/>
      <c r="F112" s="14"/>
      <c r="G112" s="15">
        <v>1</v>
      </c>
      <c r="H112" s="19"/>
      <c r="I112" s="120">
        <f t="shared" si="5"/>
        <v>0</v>
      </c>
    </row>
    <row r="113" spans="1:9" s="17" customFormat="1" ht="48" customHeight="1" x14ac:dyDescent="0.25">
      <c r="A113" s="124" t="s">
        <v>384</v>
      </c>
      <c r="B113" s="83" t="s">
        <v>349</v>
      </c>
      <c r="C113" s="14" t="s">
        <v>30</v>
      </c>
      <c r="D113" s="14" t="s">
        <v>31</v>
      </c>
      <c r="E113" s="14"/>
      <c r="F113" s="14"/>
      <c r="G113" s="15">
        <v>1</v>
      </c>
      <c r="H113" s="16"/>
      <c r="I113" s="120">
        <f t="shared" si="5"/>
        <v>0</v>
      </c>
    </row>
    <row r="114" spans="1:9" s="20" customFormat="1" ht="47.1" customHeight="1" x14ac:dyDescent="0.25">
      <c r="A114" s="123" t="s">
        <v>40</v>
      </c>
      <c r="B114" s="83" t="s">
        <v>350</v>
      </c>
      <c r="C114" s="14" t="s">
        <v>46</v>
      </c>
      <c r="D114" s="14"/>
      <c r="E114" s="14">
        <v>1.1000000000000001</v>
      </c>
      <c r="F114" s="14"/>
      <c r="G114" s="15">
        <v>1</v>
      </c>
      <c r="H114" s="16"/>
      <c r="I114" s="120">
        <f t="shared" si="5"/>
        <v>0</v>
      </c>
    </row>
    <row r="115" spans="1:9" s="17" customFormat="1" ht="62.1" customHeight="1" x14ac:dyDescent="0.25">
      <c r="A115" s="124" t="s">
        <v>41</v>
      </c>
      <c r="B115" s="18" t="s">
        <v>248</v>
      </c>
      <c r="C115" s="14" t="s">
        <v>245</v>
      </c>
      <c r="D115" s="14"/>
      <c r="E115" s="14"/>
      <c r="F115" s="14"/>
      <c r="G115" s="15">
        <v>1</v>
      </c>
      <c r="H115" s="19"/>
      <c r="I115" s="120">
        <f t="shared" si="5"/>
        <v>0</v>
      </c>
    </row>
    <row r="116" spans="1:9" s="17" customFormat="1" ht="47.1" customHeight="1" x14ac:dyDescent="0.25">
      <c r="A116" s="124" t="s">
        <v>42</v>
      </c>
      <c r="B116" s="18" t="s">
        <v>247</v>
      </c>
      <c r="C116" s="14" t="s">
        <v>246</v>
      </c>
      <c r="D116" s="14"/>
      <c r="E116" s="14"/>
      <c r="F116" s="14"/>
      <c r="G116" s="15">
        <v>1</v>
      </c>
      <c r="H116" s="19"/>
      <c r="I116" s="120">
        <f t="shared" si="5"/>
        <v>0</v>
      </c>
    </row>
    <row r="117" spans="1:9" s="17" customFormat="1" ht="33" customHeight="1" x14ac:dyDescent="0.25">
      <c r="A117" s="124" t="s">
        <v>43</v>
      </c>
      <c r="B117" s="24" t="s">
        <v>165</v>
      </c>
      <c r="C117" s="14" t="s">
        <v>166</v>
      </c>
      <c r="D117" s="14"/>
      <c r="E117" s="14"/>
      <c r="F117" s="14"/>
      <c r="G117" s="15">
        <v>1</v>
      </c>
      <c r="H117" s="16"/>
      <c r="I117" s="120">
        <f t="shared" si="5"/>
        <v>0</v>
      </c>
    </row>
    <row r="118" spans="1:9" s="20" customFormat="1" ht="18" customHeight="1" x14ac:dyDescent="0.25">
      <c r="A118" s="121" t="s">
        <v>44</v>
      </c>
      <c r="B118" s="66" t="s">
        <v>351</v>
      </c>
      <c r="C118" s="52" t="s">
        <v>99</v>
      </c>
      <c r="D118" s="52"/>
      <c r="E118" s="52"/>
      <c r="F118" s="52"/>
      <c r="G118" s="67">
        <v>1</v>
      </c>
      <c r="H118" s="53"/>
      <c r="I118" s="120">
        <f t="shared" si="5"/>
        <v>0</v>
      </c>
    </row>
    <row r="119" spans="1:9" s="21" customFormat="1" ht="48" customHeight="1" x14ac:dyDescent="0.25">
      <c r="A119" s="123" t="s">
        <v>45</v>
      </c>
      <c r="B119" s="18" t="s">
        <v>255</v>
      </c>
      <c r="C119" s="14"/>
      <c r="D119" s="14"/>
      <c r="E119" s="14"/>
      <c r="F119" s="14"/>
      <c r="G119" s="15">
        <v>1</v>
      </c>
      <c r="H119" s="16"/>
      <c r="I119" s="120">
        <f t="shared" si="5"/>
        <v>0</v>
      </c>
    </row>
    <row r="120" spans="1:9" s="17" customFormat="1" ht="35.1" customHeight="1" x14ac:dyDescent="0.25">
      <c r="A120" s="124" t="s">
        <v>47</v>
      </c>
      <c r="B120" s="24" t="s">
        <v>168</v>
      </c>
      <c r="C120" s="14" t="s">
        <v>169</v>
      </c>
      <c r="D120" s="14"/>
      <c r="E120" s="14"/>
      <c r="F120" s="14"/>
      <c r="G120" s="15">
        <v>1</v>
      </c>
      <c r="H120" s="16"/>
      <c r="I120" s="120">
        <f t="shared" si="5"/>
        <v>0</v>
      </c>
    </row>
    <row r="121" spans="1:9" s="13" customFormat="1" ht="35.1" customHeight="1" x14ac:dyDescent="0.2">
      <c r="A121" s="123" t="s">
        <v>48</v>
      </c>
      <c r="B121" s="18" t="s">
        <v>49</v>
      </c>
      <c r="C121" s="14" t="s">
        <v>256</v>
      </c>
      <c r="D121" s="14"/>
      <c r="E121" s="14"/>
      <c r="F121" s="14"/>
      <c r="G121" s="15">
        <v>1</v>
      </c>
      <c r="H121" s="16"/>
      <c r="I121" s="120">
        <f t="shared" si="5"/>
        <v>0</v>
      </c>
    </row>
    <row r="122" spans="1:9" s="21" customFormat="1" ht="63" customHeight="1" x14ac:dyDescent="0.25">
      <c r="A122" s="132" t="s">
        <v>50</v>
      </c>
      <c r="B122" s="29" t="s">
        <v>257</v>
      </c>
      <c r="C122" s="36" t="s">
        <v>163</v>
      </c>
      <c r="D122" s="36"/>
      <c r="E122" s="36"/>
      <c r="F122" s="36"/>
      <c r="G122" s="37">
        <v>1</v>
      </c>
      <c r="H122" s="19"/>
      <c r="I122" s="133">
        <f t="shared" si="5"/>
        <v>0</v>
      </c>
    </row>
    <row r="123" spans="1:9" s="17" customFormat="1" ht="33" customHeight="1" x14ac:dyDescent="0.25">
      <c r="A123" s="124" t="s">
        <v>51</v>
      </c>
      <c r="B123" s="18" t="s">
        <v>27</v>
      </c>
      <c r="C123" s="14"/>
      <c r="D123" s="14"/>
      <c r="E123" s="14"/>
      <c r="F123" s="14"/>
      <c r="G123" s="15">
        <v>1</v>
      </c>
      <c r="H123" s="16"/>
      <c r="I123" s="120">
        <f t="shared" si="5"/>
        <v>0</v>
      </c>
    </row>
    <row r="124" spans="1:9" s="17" customFormat="1" ht="33" customHeight="1" x14ac:dyDescent="0.25">
      <c r="A124" s="124" t="s">
        <v>52</v>
      </c>
      <c r="B124" s="24" t="s">
        <v>165</v>
      </c>
      <c r="C124" s="14" t="s">
        <v>166</v>
      </c>
      <c r="D124" s="14"/>
      <c r="E124" s="14"/>
      <c r="F124" s="14"/>
      <c r="G124" s="15">
        <v>1</v>
      </c>
      <c r="H124" s="16"/>
      <c r="I124" s="120">
        <f t="shared" si="5"/>
        <v>0</v>
      </c>
    </row>
    <row r="125" spans="1:9" s="21" customFormat="1" ht="45" x14ac:dyDescent="0.25">
      <c r="A125" s="127" t="s">
        <v>53</v>
      </c>
      <c r="B125" s="18" t="s">
        <v>258</v>
      </c>
      <c r="C125" s="14" t="s">
        <v>163</v>
      </c>
      <c r="D125" s="14"/>
      <c r="E125" s="14"/>
      <c r="F125" s="14"/>
      <c r="G125" s="28">
        <v>1</v>
      </c>
      <c r="H125" s="16"/>
      <c r="I125" s="120">
        <f t="shared" si="5"/>
        <v>0</v>
      </c>
    </row>
    <row r="126" spans="1:9" s="17" customFormat="1" ht="33" customHeight="1" x14ac:dyDescent="0.25">
      <c r="A126" s="124" t="s">
        <v>259</v>
      </c>
      <c r="B126" s="24" t="s">
        <v>165</v>
      </c>
      <c r="C126" s="14" t="s">
        <v>166</v>
      </c>
      <c r="D126" s="14"/>
      <c r="E126" s="14"/>
      <c r="F126" s="14"/>
      <c r="G126" s="15">
        <v>1</v>
      </c>
      <c r="H126" s="16"/>
      <c r="I126" s="120">
        <f t="shared" si="5"/>
        <v>0</v>
      </c>
    </row>
    <row r="127" spans="1:9" s="17" customFormat="1" ht="48" customHeight="1" x14ac:dyDescent="0.25">
      <c r="A127" s="124" t="s">
        <v>260</v>
      </c>
      <c r="B127" s="83" t="s">
        <v>349</v>
      </c>
      <c r="C127" s="14" t="s">
        <v>30</v>
      </c>
      <c r="D127" s="14" t="s">
        <v>31</v>
      </c>
      <c r="E127" s="14"/>
      <c r="F127" s="14"/>
      <c r="G127" s="15">
        <v>1</v>
      </c>
      <c r="H127" s="16"/>
      <c r="I127" s="120">
        <f t="shared" si="5"/>
        <v>0</v>
      </c>
    </row>
    <row r="128" spans="1:9" s="20" customFormat="1" ht="45.95" customHeight="1" x14ac:dyDescent="0.25">
      <c r="A128" s="121" t="s">
        <v>262</v>
      </c>
      <c r="B128" s="24" t="s">
        <v>261</v>
      </c>
      <c r="C128" s="14" t="s">
        <v>263</v>
      </c>
      <c r="D128" s="14" t="s">
        <v>28</v>
      </c>
      <c r="E128" s="14"/>
      <c r="F128" s="14"/>
      <c r="G128" s="28">
        <v>1</v>
      </c>
      <c r="H128" s="16"/>
      <c r="I128" s="120">
        <f t="shared" si="5"/>
        <v>0</v>
      </c>
    </row>
    <row r="129" spans="1:66" s="17" customFormat="1" ht="17.100000000000001" customHeight="1" x14ac:dyDescent="0.25">
      <c r="A129" s="124" t="s">
        <v>55</v>
      </c>
      <c r="B129" s="29" t="s">
        <v>177</v>
      </c>
      <c r="C129" s="14" t="s">
        <v>264</v>
      </c>
      <c r="D129" s="14"/>
      <c r="E129" s="14"/>
      <c r="F129" s="14"/>
      <c r="G129" s="15">
        <v>1</v>
      </c>
      <c r="H129" s="19"/>
      <c r="I129" s="120">
        <f t="shared" si="5"/>
        <v>0</v>
      </c>
    </row>
    <row r="130" spans="1:66" s="17" customFormat="1" ht="35.1" customHeight="1" x14ac:dyDescent="0.25">
      <c r="A130" s="124" t="s">
        <v>56</v>
      </c>
      <c r="B130" s="24" t="s">
        <v>168</v>
      </c>
      <c r="C130" s="14" t="s">
        <v>169</v>
      </c>
      <c r="D130" s="14"/>
      <c r="E130" s="14"/>
      <c r="F130" s="14"/>
      <c r="G130" s="15">
        <v>1</v>
      </c>
      <c r="H130" s="19"/>
      <c r="I130" s="120">
        <f t="shared" si="5"/>
        <v>0</v>
      </c>
    </row>
    <row r="131" spans="1:66" s="21" customFormat="1" ht="92.1" customHeight="1" x14ac:dyDescent="0.25">
      <c r="A131" s="127" t="s">
        <v>57</v>
      </c>
      <c r="B131" s="18" t="s">
        <v>265</v>
      </c>
      <c r="C131" s="14" t="s">
        <v>36</v>
      </c>
      <c r="D131" s="14"/>
      <c r="E131" s="14"/>
      <c r="F131" s="14"/>
      <c r="G131" s="28">
        <v>1</v>
      </c>
      <c r="H131" s="19"/>
      <c r="I131" s="120">
        <f t="shared" si="5"/>
        <v>0</v>
      </c>
    </row>
    <row r="132" spans="1:66" s="21" customFormat="1" ht="18" customHeight="1" x14ac:dyDescent="0.25">
      <c r="A132" s="124" t="s">
        <v>266</v>
      </c>
      <c r="B132" s="29" t="s">
        <v>234</v>
      </c>
      <c r="C132" s="14" t="s">
        <v>267</v>
      </c>
      <c r="D132" s="26"/>
      <c r="E132" s="26"/>
      <c r="F132" s="26"/>
      <c r="G132" s="15">
        <v>1</v>
      </c>
      <c r="H132" s="19"/>
      <c r="I132" s="120">
        <f t="shared" si="5"/>
        <v>0</v>
      </c>
      <c r="J132" s="20"/>
      <c r="K132" s="20"/>
      <c r="L132" s="20"/>
      <c r="M132" s="20"/>
      <c r="N132" s="20"/>
      <c r="O132" s="20"/>
      <c r="P132" s="20"/>
      <c r="Q132" s="20"/>
      <c r="R132" s="20"/>
      <c r="S132" s="20"/>
      <c r="T132" s="20"/>
      <c r="U132" s="20"/>
      <c r="V132" s="20"/>
      <c r="W132" s="20"/>
      <c r="X132" s="20"/>
      <c r="Y132" s="20"/>
      <c r="Z132" s="20"/>
      <c r="AA132" s="20"/>
      <c r="AB132" s="20"/>
      <c r="AC132" s="20"/>
      <c r="AD132" s="20"/>
      <c r="AE132" s="20"/>
      <c r="AF132" s="20"/>
      <c r="AG132" s="20"/>
      <c r="AH132" s="20"/>
      <c r="AI132" s="20"/>
      <c r="AJ132" s="20"/>
      <c r="AK132" s="20"/>
      <c r="AL132" s="20"/>
      <c r="AM132" s="20"/>
      <c r="AN132" s="20"/>
      <c r="AO132" s="20"/>
      <c r="AP132" s="20"/>
    </row>
    <row r="133" spans="1:66" s="17" customFormat="1" ht="21" customHeight="1" x14ac:dyDescent="0.25">
      <c r="A133" s="113"/>
      <c r="B133" s="114" t="s">
        <v>69</v>
      </c>
      <c r="C133" s="115"/>
      <c r="D133" s="115"/>
      <c r="E133" s="115"/>
      <c r="F133" s="115"/>
      <c r="G133" s="116"/>
      <c r="H133" s="117"/>
      <c r="I133" s="118"/>
    </row>
    <row r="134" spans="1:66" s="72" customFormat="1" ht="180.6" customHeight="1" x14ac:dyDescent="0.25">
      <c r="A134" s="124" t="s">
        <v>58</v>
      </c>
      <c r="B134" s="59" t="s">
        <v>385</v>
      </c>
      <c r="C134" s="18" t="s">
        <v>268</v>
      </c>
      <c r="D134" s="18" t="s">
        <v>386</v>
      </c>
      <c r="E134" s="18"/>
      <c r="F134" s="18"/>
      <c r="G134" s="22">
        <v>2</v>
      </c>
      <c r="H134" s="23"/>
      <c r="I134" s="120">
        <f t="shared" ref="I134:I151" si="6">PRODUCT(G134*H134)</f>
        <v>0</v>
      </c>
    </row>
    <row r="135" spans="1:66" s="20" customFormat="1" ht="74.099999999999994" customHeight="1" x14ac:dyDescent="0.25">
      <c r="A135" s="134" t="s">
        <v>59</v>
      </c>
      <c r="B135" s="25" t="s">
        <v>270</v>
      </c>
      <c r="C135" s="26" t="s">
        <v>271</v>
      </c>
      <c r="D135" s="26" t="s">
        <v>272</v>
      </c>
      <c r="E135" s="26"/>
      <c r="F135" s="26"/>
      <c r="G135" s="27">
        <v>4</v>
      </c>
      <c r="H135" s="19"/>
      <c r="I135" s="120">
        <f t="shared" si="6"/>
        <v>0</v>
      </c>
      <c r="J135" s="73"/>
      <c r="K135" s="73"/>
      <c r="L135" s="73"/>
      <c r="M135" s="73"/>
      <c r="N135" s="73"/>
      <c r="O135" s="73"/>
      <c r="P135" s="73"/>
      <c r="Q135" s="73"/>
      <c r="R135" s="73"/>
      <c r="S135" s="73"/>
      <c r="T135" s="73"/>
      <c r="U135" s="73"/>
      <c r="V135" s="73"/>
      <c r="W135" s="73"/>
      <c r="X135" s="73"/>
      <c r="Y135" s="73"/>
      <c r="Z135" s="73"/>
      <c r="AA135" s="73"/>
      <c r="AB135" s="73"/>
      <c r="AC135" s="73"/>
      <c r="AD135" s="73"/>
      <c r="AE135" s="73"/>
      <c r="AF135" s="73"/>
      <c r="AG135" s="73"/>
      <c r="AH135" s="73"/>
      <c r="AI135" s="73"/>
      <c r="AJ135" s="73"/>
      <c r="AK135" s="73"/>
      <c r="AL135" s="73"/>
      <c r="AM135" s="73"/>
      <c r="AN135" s="73"/>
      <c r="AO135" s="73"/>
      <c r="AP135" s="73"/>
      <c r="AQ135" s="73"/>
      <c r="AR135" s="73"/>
      <c r="AS135" s="73"/>
      <c r="AT135" s="73"/>
      <c r="AU135" s="73"/>
      <c r="AV135" s="73"/>
      <c r="AW135" s="73"/>
      <c r="AX135" s="73"/>
      <c r="AY135" s="73"/>
      <c r="AZ135" s="73"/>
      <c r="BA135" s="73"/>
      <c r="BB135" s="73"/>
      <c r="BC135" s="73"/>
      <c r="BD135" s="73"/>
      <c r="BE135" s="73"/>
      <c r="BF135" s="73"/>
      <c r="BG135" s="73"/>
      <c r="BH135" s="73"/>
      <c r="BI135" s="73"/>
      <c r="BJ135" s="73"/>
      <c r="BK135" s="73"/>
      <c r="BL135" s="73"/>
      <c r="BM135" s="73"/>
      <c r="BN135" s="73"/>
    </row>
    <row r="136" spans="1:66" s="20" customFormat="1" ht="81" customHeight="1" x14ac:dyDescent="0.25">
      <c r="A136" s="123" t="s">
        <v>62</v>
      </c>
      <c r="B136" s="83" t="s">
        <v>352</v>
      </c>
      <c r="C136" s="38" t="s">
        <v>273</v>
      </c>
      <c r="D136" s="38" t="s">
        <v>73</v>
      </c>
      <c r="E136" s="38"/>
      <c r="F136" s="38"/>
      <c r="G136" s="15">
        <v>2</v>
      </c>
      <c r="H136" s="16"/>
      <c r="I136" s="120">
        <f t="shared" si="6"/>
        <v>0</v>
      </c>
    </row>
    <row r="137" spans="1:66" s="20" customFormat="1" ht="81" customHeight="1" x14ac:dyDescent="0.25">
      <c r="A137" s="123" t="s">
        <v>63</v>
      </c>
      <c r="B137" s="83" t="s">
        <v>353</v>
      </c>
      <c r="C137" s="38" t="s">
        <v>274</v>
      </c>
      <c r="D137" s="38" t="s">
        <v>74</v>
      </c>
      <c r="E137" s="38"/>
      <c r="F137" s="38"/>
      <c r="G137" s="15">
        <v>1</v>
      </c>
      <c r="H137" s="16"/>
      <c r="I137" s="120">
        <f t="shared" si="6"/>
        <v>0</v>
      </c>
    </row>
    <row r="138" spans="1:66" s="17" customFormat="1" ht="60" x14ac:dyDescent="0.25">
      <c r="A138" s="124" t="s">
        <v>64</v>
      </c>
      <c r="B138" s="18" t="s">
        <v>276</v>
      </c>
      <c r="C138" s="14" t="s">
        <v>275</v>
      </c>
      <c r="D138" s="14"/>
      <c r="E138" s="14"/>
      <c r="F138" s="14"/>
      <c r="G138" s="15">
        <v>1</v>
      </c>
      <c r="H138" s="19"/>
      <c r="I138" s="120">
        <f t="shared" si="6"/>
        <v>0</v>
      </c>
    </row>
    <row r="139" spans="1:66" s="21" customFormat="1" ht="62.1" customHeight="1" x14ac:dyDescent="0.25">
      <c r="A139" s="124" t="s">
        <v>65</v>
      </c>
      <c r="B139" s="18" t="s">
        <v>277</v>
      </c>
      <c r="C139" s="14" t="s">
        <v>278</v>
      </c>
      <c r="D139" s="26"/>
      <c r="E139" s="26"/>
      <c r="F139" s="26"/>
      <c r="G139" s="27">
        <v>1</v>
      </c>
      <c r="H139" s="19"/>
      <c r="I139" s="120">
        <f t="shared" si="6"/>
        <v>0</v>
      </c>
      <c r="J139" s="20"/>
      <c r="K139" s="20"/>
      <c r="L139" s="20"/>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0"/>
      <c r="AJ139" s="20"/>
      <c r="AK139" s="20"/>
      <c r="AL139" s="20"/>
      <c r="AM139" s="20"/>
      <c r="AN139" s="20"/>
      <c r="AO139" s="20"/>
      <c r="AP139" s="20"/>
    </row>
    <row r="140" spans="1:66" s="21" customFormat="1" ht="109.15" customHeight="1" x14ac:dyDescent="0.25">
      <c r="A140" s="123" t="s">
        <v>283</v>
      </c>
      <c r="B140" s="81" t="s">
        <v>354</v>
      </c>
      <c r="C140" s="14" t="s">
        <v>279</v>
      </c>
      <c r="D140" s="14"/>
      <c r="E140" s="14">
        <v>7</v>
      </c>
      <c r="F140" s="14"/>
      <c r="G140" s="15">
        <v>1</v>
      </c>
      <c r="H140" s="16"/>
      <c r="I140" s="120">
        <f t="shared" si="6"/>
        <v>0</v>
      </c>
    </row>
    <row r="141" spans="1:66" s="21" customFormat="1" ht="18" customHeight="1" x14ac:dyDescent="0.25">
      <c r="A141" s="123" t="s">
        <v>284</v>
      </c>
      <c r="B141" s="18" t="s">
        <v>280</v>
      </c>
      <c r="C141" s="14"/>
      <c r="D141" s="14"/>
      <c r="E141" s="14"/>
      <c r="F141" s="14"/>
      <c r="G141" s="15">
        <v>1</v>
      </c>
      <c r="H141" s="16"/>
      <c r="I141" s="120">
        <f t="shared" si="6"/>
        <v>0</v>
      </c>
    </row>
    <row r="142" spans="1:66" s="21" customFormat="1" ht="33.950000000000003" customHeight="1" x14ac:dyDescent="0.25">
      <c r="A142" s="123" t="s">
        <v>285</v>
      </c>
      <c r="B142" s="18" t="s">
        <v>281</v>
      </c>
      <c r="C142" s="14" t="s">
        <v>282</v>
      </c>
      <c r="D142" s="14" t="s">
        <v>269</v>
      </c>
      <c r="E142" s="14"/>
      <c r="F142" s="14"/>
      <c r="G142" s="15">
        <v>2</v>
      </c>
      <c r="H142" s="16"/>
      <c r="I142" s="120">
        <f t="shared" si="6"/>
        <v>0</v>
      </c>
    </row>
    <row r="143" spans="1:66" s="21" customFormat="1" ht="78" customHeight="1" x14ac:dyDescent="0.25">
      <c r="A143" s="127" t="s">
        <v>67</v>
      </c>
      <c r="B143" s="18" t="s">
        <v>286</v>
      </c>
      <c r="C143" s="14" t="s">
        <v>275</v>
      </c>
      <c r="D143" s="14"/>
      <c r="E143" s="14"/>
      <c r="F143" s="14"/>
      <c r="G143" s="28">
        <v>1</v>
      </c>
      <c r="H143" s="16"/>
      <c r="I143" s="120">
        <f t="shared" si="6"/>
        <v>0</v>
      </c>
    </row>
    <row r="144" spans="1:66" s="17" customFormat="1" ht="33" customHeight="1" x14ac:dyDescent="0.25">
      <c r="A144" s="124" t="s">
        <v>287</v>
      </c>
      <c r="B144" s="18" t="s">
        <v>27</v>
      </c>
      <c r="C144" s="14"/>
      <c r="D144" s="14"/>
      <c r="E144" s="14"/>
      <c r="F144" s="14"/>
      <c r="G144" s="15">
        <v>1</v>
      </c>
      <c r="H144" s="16"/>
      <c r="I144" s="120">
        <f t="shared" si="6"/>
        <v>0</v>
      </c>
    </row>
    <row r="145" spans="1:42" s="17" customFormat="1" ht="33" customHeight="1" x14ac:dyDescent="0.25">
      <c r="A145" s="124" t="s">
        <v>288</v>
      </c>
      <c r="B145" s="24" t="s">
        <v>165</v>
      </c>
      <c r="C145" s="14" t="s">
        <v>166</v>
      </c>
      <c r="D145" s="14"/>
      <c r="E145" s="14"/>
      <c r="F145" s="14"/>
      <c r="G145" s="15">
        <v>1</v>
      </c>
      <c r="H145" s="16"/>
      <c r="I145" s="120">
        <f t="shared" si="6"/>
        <v>0</v>
      </c>
    </row>
    <row r="146" spans="1:42" s="21" customFormat="1" ht="18.95" customHeight="1" x14ac:dyDescent="0.25">
      <c r="A146" s="124" t="s">
        <v>289</v>
      </c>
      <c r="B146" s="29" t="s">
        <v>234</v>
      </c>
      <c r="C146" s="14" t="s">
        <v>290</v>
      </c>
      <c r="D146" s="26"/>
      <c r="E146" s="26"/>
      <c r="F146" s="26"/>
      <c r="G146" s="27">
        <v>1</v>
      </c>
      <c r="H146" s="19"/>
      <c r="I146" s="120">
        <f t="shared" si="6"/>
        <v>0</v>
      </c>
      <c r="J146" s="20"/>
      <c r="K146" s="20"/>
      <c r="L146" s="20"/>
      <c r="M146" s="20"/>
      <c r="N146" s="20"/>
      <c r="O146" s="20"/>
      <c r="P146" s="20"/>
      <c r="Q146" s="20"/>
      <c r="R146" s="20"/>
      <c r="S146" s="20"/>
      <c r="T146" s="20"/>
      <c r="U146" s="20"/>
      <c r="V146" s="20"/>
      <c r="W146" s="20"/>
      <c r="X146" s="20"/>
      <c r="Y146" s="20"/>
      <c r="Z146" s="20"/>
      <c r="AA146" s="20"/>
      <c r="AB146" s="20"/>
      <c r="AC146" s="20"/>
      <c r="AD146" s="20"/>
      <c r="AE146" s="20"/>
      <c r="AF146" s="20"/>
      <c r="AG146" s="20"/>
      <c r="AH146" s="20"/>
      <c r="AI146" s="20"/>
      <c r="AJ146" s="20"/>
      <c r="AK146" s="20"/>
      <c r="AL146" s="20"/>
      <c r="AM146" s="20"/>
      <c r="AN146" s="20"/>
      <c r="AO146" s="20"/>
      <c r="AP146" s="20"/>
    </row>
    <row r="147" spans="1:42" s="20" customFormat="1" ht="18" customHeight="1" x14ac:dyDescent="0.25">
      <c r="A147" s="123" t="s">
        <v>70</v>
      </c>
      <c r="B147" s="18" t="s">
        <v>76</v>
      </c>
      <c r="C147" s="18" t="s">
        <v>77</v>
      </c>
      <c r="D147" s="18"/>
      <c r="E147" s="18"/>
      <c r="F147" s="18"/>
      <c r="G147" s="22">
        <v>1</v>
      </c>
      <c r="H147" s="35"/>
      <c r="I147" s="120">
        <f t="shared" si="6"/>
        <v>0</v>
      </c>
    </row>
    <row r="148" spans="1:42" s="20" customFormat="1" ht="63" customHeight="1" x14ac:dyDescent="0.25">
      <c r="A148" s="127" t="s">
        <v>71</v>
      </c>
      <c r="B148" s="24" t="s">
        <v>294</v>
      </c>
      <c r="C148" s="14" t="s">
        <v>291</v>
      </c>
      <c r="D148" s="14"/>
      <c r="E148" s="14"/>
      <c r="F148" s="14"/>
      <c r="G148" s="28">
        <v>1</v>
      </c>
      <c r="H148" s="19"/>
      <c r="I148" s="120">
        <f t="shared" si="6"/>
        <v>0</v>
      </c>
    </row>
    <row r="149" spans="1:42" s="20" customFormat="1" ht="48" customHeight="1" x14ac:dyDescent="0.25">
      <c r="A149" s="127" t="s">
        <v>72</v>
      </c>
      <c r="B149" s="24" t="s">
        <v>295</v>
      </c>
      <c r="C149" s="14" t="s">
        <v>293</v>
      </c>
      <c r="D149" s="14"/>
      <c r="E149" s="14"/>
      <c r="F149" s="14"/>
      <c r="G149" s="28">
        <v>3</v>
      </c>
      <c r="H149" s="19"/>
      <c r="I149" s="120">
        <f t="shared" si="6"/>
        <v>0</v>
      </c>
    </row>
    <row r="150" spans="1:42" s="20" customFormat="1" ht="48" customHeight="1" x14ac:dyDescent="0.25">
      <c r="A150" s="127" t="s">
        <v>72</v>
      </c>
      <c r="B150" s="24" t="s">
        <v>295</v>
      </c>
      <c r="C150" s="14" t="s">
        <v>297</v>
      </c>
      <c r="D150" s="14"/>
      <c r="E150" s="14"/>
      <c r="F150" s="14"/>
      <c r="G150" s="28">
        <v>1</v>
      </c>
      <c r="H150" s="19"/>
      <c r="I150" s="120">
        <f t="shared" si="6"/>
        <v>0</v>
      </c>
    </row>
    <row r="151" spans="1:42" s="20" customFormat="1" ht="60.95" customHeight="1" x14ac:dyDescent="0.25">
      <c r="A151" s="127" t="s">
        <v>75</v>
      </c>
      <c r="B151" s="24" t="s">
        <v>292</v>
      </c>
      <c r="C151" s="14" t="s">
        <v>296</v>
      </c>
      <c r="D151" s="14"/>
      <c r="E151" s="14"/>
      <c r="F151" s="14"/>
      <c r="G151" s="28">
        <v>3</v>
      </c>
      <c r="H151" s="19"/>
      <c r="I151" s="120">
        <f t="shared" si="6"/>
        <v>0</v>
      </c>
    </row>
    <row r="152" spans="1:42" s="17" customFormat="1" ht="21" customHeight="1" x14ac:dyDescent="0.25">
      <c r="A152" s="113"/>
      <c r="B152" s="114" t="s">
        <v>88</v>
      </c>
      <c r="C152" s="115"/>
      <c r="D152" s="115"/>
      <c r="E152" s="115"/>
      <c r="F152" s="115"/>
      <c r="G152" s="116"/>
      <c r="H152" s="117"/>
      <c r="I152" s="118"/>
    </row>
    <row r="153" spans="1:42" s="21" customFormat="1" ht="72" customHeight="1" x14ac:dyDescent="0.25">
      <c r="A153" s="127" t="s">
        <v>78</v>
      </c>
      <c r="B153" s="18" t="s">
        <v>305</v>
      </c>
      <c r="C153" s="14" t="s">
        <v>299</v>
      </c>
      <c r="D153" s="14"/>
      <c r="E153" s="14"/>
      <c r="F153" s="14"/>
      <c r="G153" s="28">
        <v>1</v>
      </c>
      <c r="H153" s="19"/>
      <c r="I153" s="120">
        <f t="shared" ref="I153:I163" si="7">PRODUCT(G153*H153)</f>
        <v>0</v>
      </c>
    </row>
    <row r="154" spans="1:42" s="17" customFormat="1" ht="33" customHeight="1" x14ac:dyDescent="0.25">
      <c r="A154" s="124" t="s">
        <v>388</v>
      </c>
      <c r="B154" s="24" t="s">
        <v>165</v>
      </c>
      <c r="C154" s="14" t="s">
        <v>166</v>
      </c>
      <c r="D154" s="14"/>
      <c r="E154" s="14"/>
      <c r="F154" s="14"/>
      <c r="G154" s="15">
        <v>1</v>
      </c>
      <c r="H154" s="16"/>
      <c r="I154" s="120">
        <f t="shared" si="7"/>
        <v>0</v>
      </c>
    </row>
    <row r="155" spans="1:42" s="20" customFormat="1" ht="32.1" customHeight="1" x14ac:dyDescent="0.25">
      <c r="A155" s="121" t="s">
        <v>80</v>
      </c>
      <c r="B155" s="66" t="s">
        <v>358</v>
      </c>
      <c r="C155" s="52" t="s">
        <v>89</v>
      </c>
      <c r="D155" s="52"/>
      <c r="E155" s="52"/>
      <c r="F155" s="52"/>
      <c r="G155" s="67">
        <v>1</v>
      </c>
      <c r="H155" s="53"/>
      <c r="I155" s="120">
        <f t="shared" si="7"/>
        <v>0</v>
      </c>
    </row>
    <row r="156" spans="1:42" s="21" customFormat="1" ht="48" customHeight="1" x14ac:dyDescent="0.25">
      <c r="A156" s="123" t="s">
        <v>124</v>
      </c>
      <c r="B156" s="18" t="s">
        <v>255</v>
      </c>
      <c r="C156" s="14"/>
      <c r="D156" s="14"/>
      <c r="E156" s="14"/>
      <c r="F156" s="14"/>
      <c r="G156" s="15">
        <v>1</v>
      </c>
      <c r="H156" s="16"/>
      <c r="I156" s="120">
        <f t="shared" si="7"/>
        <v>0</v>
      </c>
    </row>
    <row r="157" spans="1:42" s="21" customFormat="1" ht="33.950000000000003" customHeight="1" x14ac:dyDescent="0.25">
      <c r="A157" s="123" t="s">
        <v>301</v>
      </c>
      <c r="B157" s="25" t="s">
        <v>300</v>
      </c>
      <c r="C157" s="14" t="s">
        <v>302</v>
      </c>
      <c r="D157" s="14"/>
      <c r="E157" s="14"/>
      <c r="F157" s="14"/>
      <c r="G157" s="15">
        <v>1</v>
      </c>
      <c r="H157" s="16"/>
      <c r="I157" s="120">
        <f t="shared" si="7"/>
        <v>0</v>
      </c>
    </row>
    <row r="158" spans="1:42" s="20" customFormat="1" ht="60.95" customHeight="1" x14ac:dyDescent="0.25">
      <c r="A158" s="123" t="s">
        <v>82</v>
      </c>
      <c r="B158" s="18" t="s">
        <v>303</v>
      </c>
      <c r="C158" s="58" t="s">
        <v>304</v>
      </c>
      <c r="D158" s="58"/>
      <c r="E158" s="58"/>
      <c r="F158" s="58"/>
      <c r="G158" s="15">
        <v>1</v>
      </c>
      <c r="H158" s="16"/>
      <c r="I158" s="120">
        <f t="shared" si="7"/>
        <v>0</v>
      </c>
    </row>
    <row r="159" spans="1:42" s="21" customFormat="1" ht="244.5" customHeight="1" x14ac:dyDescent="0.25">
      <c r="A159" s="134" t="s">
        <v>84</v>
      </c>
      <c r="B159" s="59" t="s">
        <v>340</v>
      </c>
      <c r="C159" s="26" t="s">
        <v>306</v>
      </c>
      <c r="D159" s="26"/>
      <c r="E159" s="26">
        <v>17.399999999999999</v>
      </c>
      <c r="F159" s="26"/>
      <c r="G159" s="27">
        <v>1</v>
      </c>
      <c r="H159" s="74"/>
      <c r="I159" s="120">
        <f t="shared" si="7"/>
        <v>0</v>
      </c>
    </row>
    <row r="160" spans="1:42" s="21" customFormat="1" ht="190.5" customHeight="1" x14ac:dyDescent="0.25">
      <c r="A160" s="135"/>
      <c r="B160" s="76" t="s">
        <v>403</v>
      </c>
      <c r="C160" s="77"/>
      <c r="D160" s="77"/>
      <c r="E160" s="77"/>
      <c r="F160" s="77"/>
      <c r="G160" s="78"/>
      <c r="H160" s="75"/>
      <c r="I160" s="120"/>
    </row>
    <row r="161" spans="1:9" s="21" customFormat="1" ht="93.95" customHeight="1" x14ac:dyDescent="0.25">
      <c r="A161" s="135" t="s">
        <v>85</v>
      </c>
      <c r="B161" s="76" t="s">
        <v>90</v>
      </c>
      <c r="C161" s="77"/>
      <c r="D161" s="77"/>
      <c r="E161" s="77"/>
      <c r="F161" s="77"/>
      <c r="G161" s="78">
        <v>1</v>
      </c>
      <c r="H161" s="75"/>
      <c r="I161" s="120">
        <f t="shared" si="7"/>
        <v>0</v>
      </c>
    </row>
    <row r="162" spans="1:9" s="20" customFormat="1" ht="18.95" customHeight="1" x14ac:dyDescent="0.25">
      <c r="A162" s="135" t="s">
        <v>86</v>
      </c>
      <c r="B162" s="76" t="s">
        <v>309</v>
      </c>
      <c r="C162" s="77" t="s">
        <v>307</v>
      </c>
      <c r="D162" s="77"/>
      <c r="E162" s="77"/>
      <c r="F162" s="77"/>
      <c r="G162" s="78">
        <v>3</v>
      </c>
      <c r="H162" s="79"/>
      <c r="I162" s="120">
        <f t="shared" si="7"/>
        <v>0</v>
      </c>
    </row>
    <row r="163" spans="1:9" s="21" customFormat="1" ht="36" customHeight="1" x14ac:dyDescent="0.25">
      <c r="A163" s="123" t="s">
        <v>87</v>
      </c>
      <c r="B163" s="18" t="s">
        <v>188</v>
      </c>
      <c r="C163" s="14" t="s">
        <v>54</v>
      </c>
      <c r="D163" s="14"/>
      <c r="E163" s="14"/>
      <c r="F163" s="14"/>
      <c r="G163" s="15">
        <v>1</v>
      </c>
      <c r="H163" s="16"/>
      <c r="I163" s="136">
        <f t="shared" si="7"/>
        <v>0</v>
      </c>
    </row>
    <row r="164" spans="1:9" s="17" customFormat="1" ht="21" customHeight="1" x14ac:dyDescent="0.25">
      <c r="A164" s="137"/>
      <c r="B164" s="30" t="s">
        <v>308</v>
      </c>
      <c r="C164" s="31"/>
      <c r="D164" s="31"/>
      <c r="E164" s="31"/>
      <c r="F164" s="31"/>
      <c r="G164" s="32"/>
      <c r="H164" s="33"/>
      <c r="I164" s="138"/>
    </row>
    <row r="165" spans="1:9" s="20" customFormat="1" ht="18.95" customHeight="1" x14ac:dyDescent="0.25">
      <c r="A165" s="134" t="s">
        <v>91</v>
      </c>
      <c r="B165" s="25" t="s">
        <v>68</v>
      </c>
      <c r="C165" s="26" t="s">
        <v>310</v>
      </c>
      <c r="D165" s="26"/>
      <c r="E165" s="26"/>
      <c r="F165" s="26"/>
      <c r="G165" s="27">
        <v>2</v>
      </c>
      <c r="H165" s="19"/>
      <c r="I165" s="120">
        <f>PRODUCT(G165*H165)</f>
        <v>0</v>
      </c>
    </row>
    <row r="166" spans="1:9" s="20" customFormat="1" ht="18.95" customHeight="1" x14ac:dyDescent="0.25">
      <c r="A166" s="134" t="s">
        <v>92</v>
      </c>
      <c r="B166" s="25" t="s">
        <v>311</v>
      </c>
      <c r="C166" s="26" t="s">
        <v>312</v>
      </c>
      <c r="D166" s="26"/>
      <c r="E166" s="26"/>
      <c r="F166" s="26"/>
      <c r="G166" s="27">
        <v>1</v>
      </c>
      <c r="H166" s="19"/>
      <c r="I166" s="120">
        <f>PRODUCT(G166*H166)</f>
        <v>0</v>
      </c>
    </row>
    <row r="167" spans="1:9" s="21" customFormat="1" ht="33" customHeight="1" x14ac:dyDescent="0.25">
      <c r="A167" s="123" t="s">
        <v>93</v>
      </c>
      <c r="B167" s="18" t="s">
        <v>313</v>
      </c>
      <c r="C167" s="14" t="s">
        <v>83</v>
      </c>
      <c r="D167" s="14"/>
      <c r="E167" s="14"/>
      <c r="F167" s="14"/>
      <c r="G167" s="15">
        <v>1</v>
      </c>
      <c r="H167" s="16"/>
      <c r="I167" s="120">
        <f t="shared" ref="I167:I176" si="8">PRODUCT(G167*H167)</f>
        <v>0</v>
      </c>
    </row>
    <row r="168" spans="1:9" s="21" customFormat="1" ht="288.75" customHeight="1" x14ac:dyDescent="0.25">
      <c r="A168" s="123" t="s">
        <v>94</v>
      </c>
      <c r="B168" s="59" t="s">
        <v>335</v>
      </c>
      <c r="C168" s="14" t="s">
        <v>336</v>
      </c>
      <c r="D168" s="14"/>
      <c r="E168" s="14">
        <v>13.2</v>
      </c>
      <c r="F168" s="14"/>
      <c r="G168" s="28">
        <v>1</v>
      </c>
      <c r="H168" s="16"/>
      <c r="I168" s="120">
        <f t="shared" si="8"/>
        <v>0</v>
      </c>
    </row>
    <row r="169" spans="1:9" s="21" customFormat="1" ht="231.75" customHeight="1" x14ac:dyDescent="0.25">
      <c r="A169" s="123"/>
      <c r="B169" s="81" t="s">
        <v>404</v>
      </c>
      <c r="C169" s="14"/>
      <c r="D169" s="14"/>
      <c r="E169" s="14"/>
      <c r="F169" s="14"/>
      <c r="G169" s="28"/>
      <c r="H169" s="16"/>
      <c r="I169" s="120"/>
    </row>
    <row r="170" spans="1:9" s="21" customFormat="1" ht="18" customHeight="1" x14ac:dyDescent="0.25">
      <c r="A170" s="123" t="s">
        <v>122</v>
      </c>
      <c r="B170" s="18" t="s">
        <v>337</v>
      </c>
      <c r="C170" s="14"/>
      <c r="D170" s="14"/>
      <c r="E170" s="14"/>
      <c r="F170" s="14"/>
      <c r="G170" s="15">
        <v>1</v>
      </c>
      <c r="H170" s="16"/>
      <c r="I170" s="120">
        <f t="shared" si="8"/>
        <v>0</v>
      </c>
    </row>
    <row r="171" spans="1:9" s="21" customFormat="1" ht="33.950000000000003" customHeight="1" x14ac:dyDescent="0.25">
      <c r="A171" s="123" t="s">
        <v>95</v>
      </c>
      <c r="B171" s="18" t="s">
        <v>316</v>
      </c>
      <c r="C171" s="14" t="s">
        <v>83</v>
      </c>
      <c r="D171" s="14"/>
      <c r="E171" s="14"/>
      <c r="F171" s="14"/>
      <c r="G171" s="15">
        <v>1</v>
      </c>
      <c r="H171" s="16"/>
      <c r="I171" s="120">
        <f t="shared" ref="I171:I173" si="9">PRODUCT(G171*H171)</f>
        <v>0</v>
      </c>
    </row>
    <row r="172" spans="1:9" s="21" customFormat="1" ht="33.950000000000003" customHeight="1" x14ac:dyDescent="0.25">
      <c r="A172" s="123" t="s">
        <v>318</v>
      </c>
      <c r="B172" s="18" t="s">
        <v>317</v>
      </c>
      <c r="C172" s="14"/>
      <c r="D172" s="14"/>
      <c r="E172" s="14"/>
      <c r="F172" s="14"/>
      <c r="G172" s="15">
        <v>1</v>
      </c>
      <c r="H172" s="16"/>
      <c r="I172" s="120">
        <f t="shared" si="9"/>
        <v>0</v>
      </c>
    </row>
    <row r="173" spans="1:9" s="21" customFormat="1" ht="78" customHeight="1" x14ac:dyDescent="0.25">
      <c r="A173" s="123" t="s">
        <v>319</v>
      </c>
      <c r="B173" s="18" t="s">
        <v>341</v>
      </c>
      <c r="C173" s="14"/>
      <c r="D173" s="14"/>
      <c r="E173" s="14"/>
      <c r="F173" s="14"/>
      <c r="G173" s="15">
        <v>1</v>
      </c>
      <c r="H173" s="16"/>
      <c r="I173" s="120">
        <f t="shared" si="9"/>
        <v>0</v>
      </c>
    </row>
    <row r="174" spans="1:9" s="21" customFormat="1" ht="51.95" customHeight="1" x14ac:dyDescent="0.25">
      <c r="A174" s="123" t="s">
        <v>96</v>
      </c>
      <c r="B174" s="18" t="s">
        <v>314</v>
      </c>
      <c r="C174" s="14" t="s">
        <v>315</v>
      </c>
      <c r="D174" s="14"/>
      <c r="E174" s="14"/>
      <c r="F174" s="14"/>
      <c r="G174" s="15">
        <v>1</v>
      </c>
      <c r="H174" s="16"/>
      <c r="I174" s="120">
        <f t="shared" si="8"/>
        <v>0</v>
      </c>
    </row>
    <row r="175" spans="1:9" s="20" customFormat="1" ht="33.950000000000003" customHeight="1" x14ac:dyDescent="0.25">
      <c r="A175" s="121" t="s">
        <v>97</v>
      </c>
      <c r="B175" s="18" t="s">
        <v>322</v>
      </c>
      <c r="C175" s="52" t="s">
        <v>320</v>
      </c>
      <c r="D175" s="52"/>
      <c r="E175" s="52"/>
      <c r="F175" s="52"/>
      <c r="G175" s="67">
        <v>1</v>
      </c>
      <c r="H175" s="53"/>
      <c r="I175" s="120">
        <f t="shared" si="8"/>
        <v>0</v>
      </c>
    </row>
    <row r="176" spans="1:9" s="20" customFormat="1" ht="18.95" customHeight="1" x14ac:dyDescent="0.25">
      <c r="A176" s="121" t="s">
        <v>149</v>
      </c>
      <c r="B176" s="18" t="s">
        <v>321</v>
      </c>
      <c r="C176" s="52"/>
      <c r="D176" s="52"/>
      <c r="E176" s="52"/>
      <c r="F176" s="52"/>
      <c r="G176" s="67">
        <v>2</v>
      </c>
      <c r="H176" s="53"/>
      <c r="I176" s="120">
        <f t="shared" si="8"/>
        <v>0</v>
      </c>
    </row>
    <row r="177" spans="1:42" s="21" customFormat="1" ht="33" customHeight="1" x14ac:dyDescent="0.25">
      <c r="A177" s="123" t="s">
        <v>323</v>
      </c>
      <c r="B177" s="25" t="s">
        <v>300</v>
      </c>
      <c r="C177" s="14" t="s">
        <v>302</v>
      </c>
      <c r="D177" s="14"/>
      <c r="E177" s="14"/>
      <c r="F177" s="14"/>
      <c r="G177" s="15">
        <v>1</v>
      </c>
      <c r="H177" s="16"/>
      <c r="I177" s="120">
        <f t="shared" ref="I177:I185" si="10">PRODUCT(G177*H177)</f>
        <v>0</v>
      </c>
    </row>
    <row r="178" spans="1:42" s="20" customFormat="1" ht="33.950000000000003" customHeight="1" x14ac:dyDescent="0.25">
      <c r="A178" s="127" t="s">
        <v>107</v>
      </c>
      <c r="B178" s="24" t="s">
        <v>324</v>
      </c>
      <c r="C178" s="14" t="s">
        <v>325</v>
      </c>
      <c r="D178" s="14"/>
      <c r="E178" s="14"/>
      <c r="F178" s="14"/>
      <c r="G178" s="28">
        <v>1</v>
      </c>
      <c r="H178" s="16"/>
      <c r="I178" s="120">
        <f t="shared" si="10"/>
        <v>0</v>
      </c>
    </row>
    <row r="179" spans="1:42" s="21" customFormat="1" ht="33.950000000000003" customHeight="1" x14ac:dyDescent="0.25">
      <c r="A179" s="123" t="s">
        <v>108</v>
      </c>
      <c r="B179" s="18" t="s">
        <v>316</v>
      </c>
      <c r="C179" s="14" t="s">
        <v>98</v>
      </c>
      <c r="D179" s="14"/>
      <c r="E179" s="14"/>
      <c r="F179" s="14"/>
      <c r="G179" s="15">
        <v>1</v>
      </c>
      <c r="H179" s="16"/>
      <c r="I179" s="120">
        <f t="shared" si="10"/>
        <v>0</v>
      </c>
    </row>
    <row r="180" spans="1:42" s="21" customFormat="1" ht="33.950000000000003" customHeight="1" x14ac:dyDescent="0.25">
      <c r="A180" s="123" t="s">
        <v>326</v>
      </c>
      <c r="B180" s="18" t="s">
        <v>317</v>
      </c>
      <c r="C180" s="14"/>
      <c r="D180" s="14"/>
      <c r="E180" s="14"/>
      <c r="F180" s="14"/>
      <c r="G180" s="15">
        <v>1</v>
      </c>
      <c r="H180" s="16"/>
      <c r="I180" s="120">
        <f t="shared" si="10"/>
        <v>0</v>
      </c>
    </row>
    <row r="181" spans="1:42" s="21" customFormat="1" ht="51.95" customHeight="1" x14ac:dyDescent="0.25">
      <c r="A181" s="123" t="s">
        <v>327</v>
      </c>
      <c r="B181" s="18" t="s">
        <v>314</v>
      </c>
      <c r="C181" s="14" t="s">
        <v>315</v>
      </c>
      <c r="D181" s="14"/>
      <c r="E181" s="14"/>
      <c r="F181" s="14"/>
      <c r="G181" s="15">
        <v>1</v>
      </c>
      <c r="H181" s="16"/>
      <c r="I181" s="120">
        <f t="shared" si="10"/>
        <v>0</v>
      </c>
    </row>
    <row r="182" spans="1:42" s="21" customFormat="1" ht="338.25" customHeight="1" x14ac:dyDescent="0.25">
      <c r="A182" s="124" t="s">
        <v>109</v>
      </c>
      <c r="B182" s="90" t="s">
        <v>338</v>
      </c>
      <c r="C182" s="36" t="s">
        <v>339</v>
      </c>
      <c r="D182" s="36"/>
      <c r="E182" s="36">
        <v>36.1</v>
      </c>
      <c r="F182" s="36"/>
      <c r="G182" s="37">
        <v>1</v>
      </c>
      <c r="H182" s="19"/>
      <c r="I182" s="120">
        <f t="shared" si="10"/>
        <v>0</v>
      </c>
      <c r="J182" s="20"/>
      <c r="K182" s="20"/>
      <c r="L182" s="20"/>
      <c r="M182" s="20"/>
      <c r="N182" s="20"/>
      <c r="O182" s="20"/>
      <c r="P182" s="20"/>
      <c r="Q182" s="20"/>
      <c r="R182" s="20"/>
      <c r="S182" s="20"/>
      <c r="T182" s="20"/>
      <c r="U182" s="20"/>
      <c r="V182" s="20"/>
      <c r="W182" s="20"/>
      <c r="X182" s="20"/>
      <c r="Y182" s="20"/>
      <c r="Z182" s="20"/>
      <c r="AA182" s="20"/>
      <c r="AB182" s="20"/>
      <c r="AC182" s="20"/>
      <c r="AD182" s="20"/>
      <c r="AE182" s="20"/>
      <c r="AF182" s="20"/>
      <c r="AG182" s="20"/>
      <c r="AH182" s="20"/>
      <c r="AI182" s="20"/>
      <c r="AJ182" s="20"/>
      <c r="AK182" s="20"/>
      <c r="AL182" s="20"/>
      <c r="AM182" s="20"/>
      <c r="AN182" s="20"/>
      <c r="AO182" s="20"/>
      <c r="AP182" s="20"/>
    </row>
    <row r="183" spans="1:42" s="21" customFormat="1" ht="282" customHeight="1" x14ac:dyDescent="0.25">
      <c r="A183" s="124"/>
      <c r="B183" s="82" t="s">
        <v>405</v>
      </c>
      <c r="C183" s="14"/>
      <c r="D183" s="26"/>
      <c r="E183" s="26"/>
      <c r="F183" s="26"/>
      <c r="G183" s="27"/>
      <c r="H183" s="16"/>
      <c r="I183" s="120">
        <f t="shared" si="10"/>
        <v>0</v>
      </c>
      <c r="J183" s="20"/>
      <c r="K183" s="20"/>
      <c r="L183" s="20"/>
      <c r="M183" s="20"/>
      <c r="N183" s="20"/>
      <c r="O183" s="20"/>
      <c r="P183" s="20"/>
      <c r="Q183" s="20"/>
      <c r="R183" s="20"/>
      <c r="S183" s="20"/>
      <c r="T183" s="20"/>
      <c r="U183" s="20"/>
      <c r="V183" s="20"/>
      <c r="W183" s="20"/>
      <c r="X183" s="20"/>
      <c r="Y183" s="20"/>
      <c r="Z183" s="20"/>
      <c r="AA183" s="20"/>
      <c r="AB183" s="20"/>
      <c r="AC183" s="20"/>
      <c r="AD183" s="20"/>
      <c r="AE183" s="20"/>
      <c r="AF183" s="20"/>
      <c r="AG183" s="20"/>
      <c r="AH183" s="20"/>
      <c r="AI183" s="20"/>
      <c r="AJ183" s="20"/>
      <c r="AK183" s="20"/>
      <c r="AL183" s="20"/>
      <c r="AM183" s="20"/>
      <c r="AN183" s="20"/>
      <c r="AO183" s="20"/>
      <c r="AP183" s="20"/>
    </row>
    <row r="184" spans="1:42" s="21" customFormat="1" ht="78" customHeight="1" x14ac:dyDescent="0.25">
      <c r="A184" s="123" t="s">
        <v>123</v>
      </c>
      <c r="B184" s="18" t="s">
        <v>341</v>
      </c>
      <c r="C184" s="14"/>
      <c r="D184" s="14"/>
      <c r="E184" s="14"/>
      <c r="F184" s="14"/>
      <c r="G184" s="15">
        <v>1</v>
      </c>
      <c r="H184" s="16"/>
      <c r="I184" s="120">
        <f t="shared" si="10"/>
        <v>0</v>
      </c>
    </row>
    <row r="185" spans="1:42" s="21" customFormat="1" ht="48.95" customHeight="1" x14ac:dyDescent="0.25">
      <c r="A185" s="124" t="s">
        <v>100</v>
      </c>
      <c r="B185" s="18" t="s">
        <v>79</v>
      </c>
      <c r="C185" s="14" t="s">
        <v>328</v>
      </c>
      <c r="D185" s="26"/>
      <c r="E185" s="26"/>
      <c r="F185" s="26"/>
      <c r="G185" s="27">
        <v>1</v>
      </c>
      <c r="H185" s="19"/>
      <c r="I185" s="120">
        <f t="shared" si="10"/>
        <v>0</v>
      </c>
      <c r="J185" s="20"/>
      <c r="K185" s="20"/>
      <c r="L185" s="20"/>
      <c r="M185" s="20"/>
      <c r="N185" s="20"/>
      <c r="O185" s="20"/>
      <c r="P185" s="20"/>
      <c r="Q185" s="20"/>
      <c r="R185" s="20"/>
      <c r="S185" s="20"/>
      <c r="T185" s="20"/>
      <c r="U185" s="20"/>
      <c r="V185" s="20"/>
      <c r="W185" s="20"/>
      <c r="X185" s="20"/>
      <c r="Y185" s="20"/>
      <c r="Z185" s="20"/>
      <c r="AA185" s="20"/>
      <c r="AB185" s="20"/>
      <c r="AC185" s="20"/>
      <c r="AD185" s="20"/>
      <c r="AE185" s="20"/>
      <c r="AF185" s="20"/>
      <c r="AG185" s="20"/>
      <c r="AH185" s="20"/>
      <c r="AI185" s="20"/>
      <c r="AJ185" s="20"/>
      <c r="AK185" s="20"/>
      <c r="AL185" s="20"/>
      <c r="AM185" s="20"/>
      <c r="AN185" s="20"/>
      <c r="AO185" s="20"/>
      <c r="AP185" s="20"/>
    </row>
    <row r="186" spans="1:42" s="21" customFormat="1" ht="51.95" customHeight="1" x14ac:dyDescent="0.25">
      <c r="A186" s="123" t="s">
        <v>102</v>
      </c>
      <c r="B186" s="18" t="s">
        <v>314</v>
      </c>
      <c r="C186" s="14" t="s">
        <v>81</v>
      </c>
      <c r="D186" s="14"/>
      <c r="E186" s="14"/>
      <c r="F186" s="14"/>
      <c r="G186" s="15">
        <v>1</v>
      </c>
      <c r="H186" s="16"/>
      <c r="I186" s="120">
        <f t="shared" ref="I186" si="11">PRODUCT(G186*H186)</f>
        <v>0</v>
      </c>
    </row>
    <row r="187" spans="1:42" s="20" customFormat="1" ht="18.95" customHeight="1" x14ac:dyDescent="0.25">
      <c r="A187" s="123" t="s">
        <v>103</v>
      </c>
      <c r="B187" s="18" t="s">
        <v>329</v>
      </c>
      <c r="C187" s="14"/>
      <c r="D187" s="14"/>
      <c r="E187" s="14"/>
      <c r="F187" s="14"/>
      <c r="G187" s="15">
        <v>2</v>
      </c>
      <c r="H187" s="19"/>
      <c r="I187" s="120">
        <f>PRODUCT(G187*H187)</f>
        <v>0</v>
      </c>
    </row>
    <row r="188" spans="1:42" s="17" customFormat="1" ht="21" customHeight="1" x14ac:dyDescent="0.25">
      <c r="A188" s="111"/>
      <c r="B188" s="9" t="s">
        <v>110</v>
      </c>
      <c r="C188" s="10"/>
      <c r="D188" s="10"/>
      <c r="E188" s="10"/>
      <c r="F188" s="10"/>
      <c r="G188" s="11"/>
      <c r="H188" s="12"/>
      <c r="I188" s="112"/>
    </row>
    <row r="189" spans="1:42" s="21" customFormat="1" ht="17.100000000000001" customHeight="1" x14ac:dyDescent="0.25">
      <c r="A189" s="124" t="s">
        <v>111</v>
      </c>
      <c r="B189" s="25" t="s">
        <v>68</v>
      </c>
      <c r="C189" s="14" t="s">
        <v>330</v>
      </c>
      <c r="D189" s="26"/>
      <c r="E189" s="26"/>
      <c r="F189" s="26"/>
      <c r="G189" s="27">
        <v>1</v>
      </c>
      <c r="H189" s="16"/>
      <c r="I189" s="120">
        <f t="shared" ref="I189:I193" si="12">PRODUCT(G189*H189)</f>
        <v>0</v>
      </c>
      <c r="J189" s="20"/>
      <c r="K189" s="20"/>
      <c r="L189" s="20"/>
      <c r="M189" s="20"/>
      <c r="N189" s="20"/>
      <c r="O189" s="20"/>
      <c r="P189" s="20"/>
      <c r="Q189" s="20"/>
      <c r="R189" s="20"/>
      <c r="S189" s="20"/>
      <c r="T189" s="20"/>
      <c r="U189" s="20"/>
      <c r="V189" s="20"/>
      <c r="W189" s="20"/>
      <c r="X189" s="20"/>
      <c r="Y189" s="20"/>
      <c r="Z189" s="20"/>
      <c r="AA189" s="20"/>
      <c r="AB189" s="20"/>
      <c r="AC189" s="20"/>
      <c r="AD189" s="20"/>
      <c r="AE189" s="20"/>
      <c r="AF189" s="20"/>
      <c r="AG189" s="20"/>
      <c r="AH189" s="20"/>
      <c r="AI189" s="20"/>
      <c r="AJ189" s="20"/>
      <c r="AK189" s="20"/>
      <c r="AL189" s="20"/>
      <c r="AM189" s="20"/>
      <c r="AN189" s="20"/>
      <c r="AO189" s="20"/>
      <c r="AP189" s="20"/>
    </row>
    <row r="190" spans="1:42" s="17" customFormat="1" ht="17.100000000000001" customHeight="1" x14ac:dyDescent="0.25">
      <c r="A190" s="124" t="s">
        <v>112</v>
      </c>
      <c r="B190" s="24" t="s">
        <v>168</v>
      </c>
      <c r="C190" s="14" t="s">
        <v>169</v>
      </c>
      <c r="D190" s="14"/>
      <c r="E190" s="14"/>
      <c r="F190" s="14"/>
      <c r="G190" s="15">
        <v>1</v>
      </c>
      <c r="H190" s="16"/>
      <c r="I190" s="120">
        <f t="shared" si="12"/>
        <v>0</v>
      </c>
    </row>
    <row r="191" spans="1:42" s="21" customFormat="1" ht="66.95" customHeight="1" x14ac:dyDescent="0.25">
      <c r="A191" s="124" t="s">
        <v>113</v>
      </c>
      <c r="B191" s="18" t="s">
        <v>332</v>
      </c>
      <c r="C191" s="14" t="s">
        <v>331</v>
      </c>
      <c r="D191" s="26"/>
      <c r="E191" s="26"/>
      <c r="F191" s="26"/>
      <c r="G191" s="27">
        <v>1</v>
      </c>
      <c r="H191" s="16"/>
      <c r="I191" s="120">
        <f t="shared" si="12"/>
        <v>0</v>
      </c>
      <c r="J191" s="20"/>
      <c r="K191" s="20"/>
      <c r="L191" s="20"/>
      <c r="M191" s="20"/>
      <c r="N191" s="20"/>
      <c r="O191" s="20"/>
      <c r="P191" s="20"/>
      <c r="Q191" s="20"/>
      <c r="R191" s="20"/>
      <c r="S191" s="20"/>
      <c r="T191" s="20"/>
      <c r="U191" s="20"/>
      <c r="V191" s="20"/>
      <c r="W191" s="20"/>
      <c r="X191" s="20"/>
      <c r="Y191" s="20"/>
      <c r="Z191" s="20"/>
      <c r="AA191" s="20"/>
      <c r="AB191" s="20"/>
      <c r="AC191" s="20"/>
      <c r="AD191" s="20"/>
      <c r="AE191" s="20"/>
      <c r="AF191" s="20"/>
      <c r="AG191" s="20"/>
      <c r="AH191" s="20"/>
      <c r="AI191" s="20"/>
      <c r="AJ191" s="20"/>
      <c r="AK191" s="20"/>
      <c r="AL191" s="20"/>
      <c r="AM191" s="20"/>
      <c r="AN191" s="20"/>
      <c r="AO191" s="20"/>
      <c r="AP191" s="20"/>
    </row>
    <row r="192" spans="1:42" s="21" customFormat="1" ht="53.1" customHeight="1" x14ac:dyDescent="0.25">
      <c r="A192" s="124" t="s">
        <v>114</v>
      </c>
      <c r="B192" s="83" t="s">
        <v>355</v>
      </c>
      <c r="C192" s="58" t="s">
        <v>334</v>
      </c>
      <c r="D192" s="26">
        <v>3.5</v>
      </c>
      <c r="E192" s="26"/>
      <c r="F192" s="26"/>
      <c r="G192" s="27">
        <v>2</v>
      </c>
      <c r="H192" s="16"/>
      <c r="I192" s="120">
        <f t="shared" si="12"/>
        <v>0</v>
      </c>
      <c r="J192" s="20"/>
      <c r="K192" s="20"/>
      <c r="L192" s="20"/>
      <c r="M192" s="20"/>
      <c r="N192" s="20"/>
      <c r="O192" s="20"/>
      <c r="P192" s="20"/>
      <c r="Q192" s="20"/>
      <c r="R192" s="20"/>
      <c r="S192" s="20"/>
      <c r="T192" s="20"/>
      <c r="U192" s="20"/>
      <c r="V192" s="20"/>
      <c r="W192" s="20"/>
      <c r="X192" s="20"/>
      <c r="Y192" s="20"/>
      <c r="Z192" s="20"/>
      <c r="AA192" s="20"/>
      <c r="AB192" s="20"/>
      <c r="AC192" s="20"/>
      <c r="AD192" s="20"/>
      <c r="AE192" s="20"/>
      <c r="AF192" s="20"/>
      <c r="AG192" s="20"/>
      <c r="AH192" s="20"/>
      <c r="AI192" s="20"/>
      <c r="AJ192" s="20"/>
      <c r="AK192" s="20"/>
      <c r="AL192" s="20"/>
      <c r="AM192" s="20"/>
      <c r="AN192" s="20"/>
      <c r="AO192" s="20"/>
      <c r="AP192" s="20"/>
    </row>
    <row r="193" spans="1:42" s="21" customFormat="1" ht="81" customHeight="1" x14ac:dyDescent="0.25">
      <c r="A193" s="124" t="s">
        <v>115</v>
      </c>
      <c r="B193" s="18" t="s">
        <v>333</v>
      </c>
      <c r="C193" s="14" t="s">
        <v>163</v>
      </c>
      <c r="D193" s="26"/>
      <c r="E193" s="26"/>
      <c r="F193" s="26"/>
      <c r="G193" s="27">
        <v>1</v>
      </c>
      <c r="H193" s="16"/>
      <c r="I193" s="120">
        <f t="shared" si="12"/>
        <v>0</v>
      </c>
      <c r="J193" s="20"/>
      <c r="K193" s="20"/>
      <c r="L193" s="20"/>
      <c r="M193" s="20"/>
      <c r="N193" s="20"/>
      <c r="O193" s="20"/>
      <c r="P193" s="20"/>
      <c r="Q193" s="20"/>
      <c r="R193" s="20"/>
      <c r="S193" s="20"/>
      <c r="T193" s="20"/>
      <c r="U193" s="20"/>
      <c r="V193" s="20"/>
      <c r="W193" s="20"/>
      <c r="X193" s="20"/>
      <c r="Y193" s="20"/>
      <c r="Z193" s="20"/>
      <c r="AA193" s="20"/>
      <c r="AB193" s="20"/>
      <c r="AC193" s="20"/>
      <c r="AD193" s="20"/>
      <c r="AE193" s="20"/>
      <c r="AF193" s="20"/>
      <c r="AG193" s="20"/>
      <c r="AH193" s="20"/>
      <c r="AI193" s="20"/>
      <c r="AJ193" s="20"/>
      <c r="AK193" s="20"/>
      <c r="AL193" s="20"/>
      <c r="AM193" s="20"/>
      <c r="AN193" s="20"/>
      <c r="AO193" s="20"/>
      <c r="AP193" s="20"/>
    </row>
    <row r="194" spans="1:42" s="21" customFormat="1" ht="81" customHeight="1" x14ac:dyDescent="0.25">
      <c r="A194" s="124" t="s">
        <v>116</v>
      </c>
      <c r="B194" s="18" t="s">
        <v>406</v>
      </c>
      <c r="C194" s="14"/>
      <c r="D194" s="26"/>
      <c r="E194" s="26"/>
      <c r="F194" s="26"/>
      <c r="G194" s="27">
        <v>1</v>
      </c>
      <c r="H194" s="16"/>
      <c r="I194" s="120"/>
      <c r="J194" s="20"/>
      <c r="K194" s="20"/>
      <c r="L194" s="20"/>
      <c r="M194" s="20"/>
      <c r="N194" s="20"/>
      <c r="O194" s="20"/>
      <c r="P194" s="20"/>
      <c r="Q194" s="20"/>
      <c r="R194" s="20"/>
      <c r="S194" s="20"/>
      <c r="T194" s="20"/>
      <c r="U194" s="20"/>
      <c r="V194" s="20"/>
      <c r="W194" s="20"/>
      <c r="X194" s="20"/>
      <c r="Y194" s="20"/>
      <c r="Z194" s="20"/>
      <c r="AA194" s="20"/>
      <c r="AB194" s="20"/>
      <c r="AC194" s="20"/>
      <c r="AD194" s="20"/>
      <c r="AE194" s="20"/>
      <c r="AF194" s="20"/>
      <c r="AG194" s="20"/>
      <c r="AH194" s="20"/>
      <c r="AI194" s="20"/>
      <c r="AJ194" s="20"/>
      <c r="AK194" s="20"/>
      <c r="AL194" s="20"/>
      <c r="AM194" s="20"/>
      <c r="AN194" s="20"/>
      <c r="AO194" s="20"/>
      <c r="AP194" s="20"/>
    </row>
    <row r="195" spans="1:42" s="21" customFormat="1" ht="31.35" customHeight="1" x14ac:dyDescent="0.25">
      <c r="A195" s="124" t="s">
        <v>117</v>
      </c>
      <c r="B195" s="29" t="s">
        <v>158</v>
      </c>
      <c r="C195" s="14"/>
      <c r="D195" s="26"/>
      <c r="E195" s="26"/>
      <c r="F195" s="26"/>
      <c r="G195" s="27">
        <v>1</v>
      </c>
      <c r="H195" s="16"/>
      <c r="I195" s="120"/>
      <c r="J195" s="20"/>
      <c r="K195" s="20"/>
      <c r="L195" s="20"/>
      <c r="M195" s="20"/>
      <c r="N195" s="20"/>
      <c r="O195" s="20"/>
      <c r="P195" s="20"/>
      <c r="Q195" s="20"/>
      <c r="R195" s="20"/>
      <c r="S195" s="20"/>
      <c r="T195" s="20"/>
      <c r="U195" s="20"/>
      <c r="V195" s="20"/>
      <c r="W195" s="20"/>
      <c r="X195" s="20"/>
      <c r="Y195" s="20"/>
      <c r="Z195" s="20"/>
      <c r="AA195" s="20"/>
      <c r="AB195" s="20"/>
      <c r="AC195" s="20"/>
      <c r="AD195" s="20"/>
      <c r="AE195" s="20"/>
      <c r="AF195" s="20"/>
      <c r="AG195" s="20"/>
      <c r="AH195" s="20"/>
      <c r="AI195" s="20"/>
      <c r="AJ195" s="20"/>
      <c r="AK195" s="20"/>
      <c r="AL195" s="20"/>
      <c r="AM195" s="20"/>
      <c r="AN195" s="20"/>
      <c r="AO195" s="20"/>
      <c r="AP195" s="20"/>
    </row>
    <row r="196" spans="1:42" s="21" customFormat="1" ht="31.35" customHeight="1" x14ac:dyDescent="0.25">
      <c r="A196" s="124" t="s">
        <v>118</v>
      </c>
      <c r="B196" s="29" t="s">
        <v>159</v>
      </c>
      <c r="C196" s="14"/>
      <c r="D196" s="26"/>
      <c r="E196" s="26"/>
      <c r="F196" s="26"/>
      <c r="G196" s="27">
        <v>1</v>
      </c>
      <c r="H196" s="16"/>
      <c r="I196" s="120"/>
      <c r="J196" s="20"/>
      <c r="K196" s="20"/>
      <c r="L196" s="20"/>
      <c r="M196" s="20"/>
      <c r="N196" s="20"/>
      <c r="O196" s="20"/>
      <c r="P196" s="20"/>
      <c r="Q196" s="20"/>
      <c r="R196" s="20"/>
      <c r="S196" s="20"/>
      <c r="T196" s="20"/>
      <c r="U196" s="20"/>
      <c r="V196" s="20"/>
      <c r="W196" s="20"/>
      <c r="X196" s="20"/>
      <c r="Y196" s="20"/>
      <c r="Z196" s="20"/>
      <c r="AA196" s="20"/>
      <c r="AB196" s="20"/>
      <c r="AC196" s="20"/>
      <c r="AD196" s="20"/>
      <c r="AE196" s="20"/>
      <c r="AF196" s="20"/>
      <c r="AG196" s="20"/>
      <c r="AH196" s="20"/>
      <c r="AI196" s="20"/>
      <c r="AJ196" s="20"/>
      <c r="AK196" s="20"/>
      <c r="AL196" s="20"/>
      <c r="AM196" s="20"/>
      <c r="AN196" s="20"/>
      <c r="AO196" s="20"/>
      <c r="AP196" s="20"/>
    </row>
    <row r="197" spans="1:42" s="39" customFormat="1" ht="14.1" customHeight="1" thickBot="1" x14ac:dyDescent="0.3">
      <c r="A197" s="123"/>
      <c r="B197" s="18"/>
      <c r="C197" s="18"/>
      <c r="D197" s="18"/>
      <c r="E197" s="18"/>
      <c r="F197" s="18"/>
      <c r="G197" s="22"/>
      <c r="H197" s="23"/>
      <c r="I197" s="139"/>
    </row>
    <row r="198" spans="1:42" s="43" customFormat="1" ht="25.9" customHeight="1" x14ac:dyDescent="0.2">
      <c r="A198" s="93"/>
      <c r="B198" s="94" t="s">
        <v>104</v>
      </c>
      <c r="C198" s="95"/>
      <c r="D198" s="95"/>
      <c r="E198" s="95"/>
      <c r="F198" s="95"/>
      <c r="G198" s="95"/>
      <c r="H198" s="96"/>
      <c r="I198" s="97"/>
    </row>
    <row r="199" spans="1:42" s="43" customFormat="1" ht="25.9" customHeight="1" x14ac:dyDescent="0.2">
      <c r="A199" s="98"/>
      <c r="B199" s="40" t="s">
        <v>393</v>
      </c>
      <c r="C199" s="41"/>
      <c r="D199" s="41"/>
      <c r="E199" s="41"/>
      <c r="F199" s="41"/>
      <c r="G199" s="41"/>
      <c r="H199" s="42"/>
      <c r="I199" s="99"/>
    </row>
    <row r="200" spans="1:42" s="43" customFormat="1" ht="25.9" customHeight="1" thickBot="1" x14ac:dyDescent="0.25">
      <c r="A200" s="100"/>
      <c r="B200" s="101" t="s">
        <v>394</v>
      </c>
      <c r="C200" s="102"/>
      <c r="D200" s="102"/>
      <c r="E200" s="102"/>
      <c r="F200" s="102"/>
      <c r="G200" s="102"/>
      <c r="H200" s="103"/>
      <c r="I200" s="104"/>
    </row>
  </sheetData>
  <mergeCells count="4">
    <mergeCell ref="B2:I2"/>
    <mergeCell ref="B4:I4"/>
    <mergeCell ref="B5:I5"/>
    <mergeCell ref="B6:I6"/>
  </mergeCells>
  <phoneticPr fontId="16" type="noConversion"/>
  <pageMargins left="0.7" right="0.7" top="0.75" bottom="0.75" header="0.3" footer="0.3"/>
  <pageSetup paperSize="9" scale="76" fitToHeight="0"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1</vt:i4>
      </vt:variant>
    </vt:vector>
  </HeadingPairs>
  <TitlesOfParts>
    <vt:vector size="2" baseType="lpstr">
      <vt:lpstr>Soupis zařízení Zš Jubilejní</vt:lpstr>
      <vt:lpstr>'Soupis zařízení Zš Jubilejní'!Oblast_tisku</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dc:creator>
  <cp:lastModifiedBy>Daniela Koričanská</cp:lastModifiedBy>
  <cp:lastPrinted>2024-12-27T11:54:54Z</cp:lastPrinted>
  <dcterms:created xsi:type="dcterms:W3CDTF">2015-06-05T18:19:34Z</dcterms:created>
  <dcterms:modified xsi:type="dcterms:W3CDTF">2025-03-26T05:02:39Z</dcterms:modified>
</cp:coreProperties>
</file>